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0" windowWidth="12120" windowHeight="9120" activeTab="1"/>
  </bookViews>
  <sheets>
    <sheet name="FACTURACION_MENSUAL" sheetId="2" r:id="rId1"/>
    <sheet name="Hoja1" sheetId="3" r:id="rId2"/>
  </sheets>
  <definedNames>
    <definedName name="_xlnm._FilterDatabase" localSheetId="0" hidden="1">FACTURACION_MENSUAL!$A$8:$O$8</definedName>
    <definedName name="sub">#REF!</definedName>
    <definedName name="Subtotal">#REF!</definedName>
  </definedNames>
  <calcPr calcId="144525"/>
</workbook>
</file>

<file path=xl/calcChain.xml><?xml version="1.0" encoding="utf-8"?>
<calcChain xmlns="http://schemas.openxmlformats.org/spreadsheetml/2006/main">
  <c r="F53" i="3" l="1"/>
  <c r="E74" i="3"/>
  <c r="F2" i="3"/>
  <c r="E2" i="3"/>
  <c r="F33" i="3"/>
  <c r="E33" i="3"/>
  <c r="G33" i="3"/>
  <c r="G74" i="3"/>
  <c r="G2" i="3"/>
  <c r="G60" i="3"/>
  <c r="O80" i="2" l="1"/>
  <c r="N80" i="2"/>
  <c r="N79" i="2"/>
  <c r="N78" i="2"/>
  <c r="N77" i="2"/>
  <c r="N76" i="2"/>
  <c r="N75" i="2"/>
  <c r="N82" i="2"/>
  <c r="O75" i="2" s="1"/>
  <c r="M82" i="2"/>
  <c r="L82" i="2"/>
  <c r="K82" i="2"/>
  <c r="J82" i="2"/>
  <c r="I82" i="2"/>
  <c r="H82" i="2"/>
  <c r="G82" i="2"/>
  <c r="F82" i="2"/>
  <c r="E82" i="2"/>
  <c r="D82" i="2"/>
  <c r="C82" i="2"/>
  <c r="B82" i="2"/>
  <c r="O67" i="2"/>
  <c r="N67" i="2"/>
  <c r="N66" i="2"/>
  <c r="N65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69" i="2"/>
  <c r="O11" i="2" s="1"/>
  <c r="M69" i="2"/>
  <c r="L69" i="2"/>
  <c r="K69" i="2"/>
  <c r="J69" i="2"/>
  <c r="I69" i="2"/>
  <c r="H69" i="2"/>
  <c r="G69" i="2"/>
  <c r="F69" i="2"/>
  <c r="E69" i="2"/>
  <c r="D69" i="2"/>
  <c r="C69" i="2"/>
  <c r="B69" i="2"/>
  <c r="O79" i="2" l="1"/>
  <c r="O78" i="2"/>
  <c r="O77" i="2"/>
  <c r="O76" i="2"/>
  <c r="O82" i="2" s="1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69" i="2" l="1"/>
</calcChain>
</file>

<file path=xl/sharedStrings.xml><?xml version="1.0" encoding="utf-8"?>
<sst xmlns="http://schemas.openxmlformats.org/spreadsheetml/2006/main" count="523" uniqueCount="263">
  <si>
    <t>CLIENTE</t>
  </si>
  <si>
    <t>ENERO</t>
  </si>
  <si>
    <t>FEBRERO</t>
  </si>
  <si>
    <t>MARZO</t>
  </si>
  <si>
    <t xml:space="preserve">ABRIL </t>
  </si>
  <si>
    <t xml:space="preserve">MAYO </t>
  </si>
  <si>
    <t>JUNIO</t>
  </si>
  <si>
    <t>JULIO</t>
  </si>
  <si>
    <t>AGOSTO</t>
  </si>
  <si>
    <t xml:space="preserve">% </t>
  </si>
  <si>
    <t>SEPTIEMBRE</t>
  </si>
  <si>
    <t>OCTUBRE</t>
  </si>
  <si>
    <t>NOVIEMBRE</t>
  </si>
  <si>
    <t>DICIEMBRE</t>
  </si>
  <si>
    <t>TOTAL</t>
  </si>
  <si>
    <t>CORPORACION GTL S DE RL DE CV</t>
  </si>
  <si>
    <t>CGT0907107E7</t>
  </si>
  <si>
    <t>Facturacion Mensual por Cliente</t>
  </si>
  <si>
    <t>Al: 30/06/2015</t>
  </si>
  <si>
    <t>Moneda [USD]</t>
  </si>
  <si>
    <t>Totales en Moneda [USD]</t>
  </si>
  <si>
    <t>GTLogistics, S.A. Guatemala</t>
  </si>
  <si>
    <t>Cimexlana S. de R.L. de C.V.</t>
  </si>
  <si>
    <t>SPARBER MEXICO INTERNACIONAL, S.A. DE C.V.</t>
  </si>
  <si>
    <t>GT Logistics, S.A. Nicaragua</t>
  </si>
  <si>
    <t>Servicios Administrativos Industriales, S. A de C.V.</t>
  </si>
  <si>
    <t>Promotora Mexicana de Embotelladoras, S.A. de C.V.</t>
  </si>
  <si>
    <t>GT Logistic S.A. Costa Rica</t>
  </si>
  <si>
    <t>Pisos Creativos, S. de R. L. de C.V.</t>
  </si>
  <si>
    <t>GENERAL CABLE DE MEXICO, S.A. DE C.V.</t>
  </si>
  <si>
    <t>KHS México S.A. de C.V.</t>
  </si>
  <si>
    <t>Expotel S.A. de C.V.</t>
  </si>
  <si>
    <t>Timbermart, S.A. de C.V.</t>
  </si>
  <si>
    <t>GT Logistics, S.A. de C.V. El Salvador</t>
  </si>
  <si>
    <t>EDITORA Y LIBRERIA CULTURAL, S. DE R.L.</t>
  </si>
  <si>
    <t>Oplex S.A. deC.V.</t>
  </si>
  <si>
    <t>SKYLINE SHIPPING, S.A. DE C.V.</t>
  </si>
  <si>
    <t>SILVA INTERNACIONAL, S.A.</t>
  </si>
  <si>
    <t>Amerex S.A. de C.V.</t>
  </si>
  <si>
    <t>INTERCONTINENTAL KARGO, S.A.</t>
  </si>
  <si>
    <t>XCF, S.A. DE C.V.</t>
  </si>
  <si>
    <t>Equipos Materiales y Proyectos Electricos Sociedad Anonima</t>
  </si>
  <si>
    <t>ESTRUCTURAS METALICAS DE ACULCO, S.A. DE C.V.</t>
  </si>
  <si>
    <t>Sam Sol S.A.</t>
  </si>
  <si>
    <t>GRUPO FRANELI, S.A. DE C.V.</t>
  </si>
  <si>
    <t>LOSETAS ASFALTICAS, S. DE R.L. DE C.V.</t>
  </si>
  <si>
    <t>NASSA CENTROAMERICA, S.A.</t>
  </si>
  <si>
    <t>B ADMINISTRACION DE TRANSPORTES SA DE CV</t>
  </si>
  <si>
    <t>GULF COAST INTERNATIONAL CARGO PANAMA SA</t>
  </si>
  <si>
    <t>Lanas Filtex S.A. de C.V.</t>
  </si>
  <si>
    <t>CMT / Technik S. de R.L. de C.V.</t>
  </si>
  <si>
    <t>INTIMAS MORELOS, S.A. DE C.V.</t>
  </si>
  <si>
    <t>DE LA TEJA DIAZ, S.A.</t>
  </si>
  <si>
    <t>IMFICA, S.A. DE C.V.</t>
  </si>
  <si>
    <t>NOREL MEXICO, S.A. DE C.V.</t>
  </si>
  <si>
    <t>TRANSPORTES TBR ESPECIALIZADOS, S.A. DE C-V.</t>
  </si>
  <si>
    <t>EDUTEC, S.A.</t>
  </si>
  <si>
    <t>ENVASES DEL ISTMO SA</t>
  </si>
  <si>
    <t>REPRESENTACIONES INTERNACIONALES JYR, S.A. DE C.V.</t>
  </si>
  <si>
    <t>ENVASES UNIVERSALES REXAM DE CENTROAMERICA, S.A.</t>
  </si>
  <si>
    <t>GRANOTEC MEXICO SA DE CV</t>
  </si>
  <si>
    <t>ALMACENADORA DE EXPORTACIONES, S.A.</t>
  </si>
  <si>
    <t>Grupo Rubrica S.A. de C.V.</t>
  </si>
  <si>
    <t>DROGUERIA COSMOPOLITA SA DE CV</t>
  </si>
  <si>
    <t>Alpha Chem S.A. de C.V.</t>
  </si>
  <si>
    <t>Alan Perez Alfaro</t>
  </si>
  <si>
    <t>GRUPO YAG FORWARDING SA DE CV</t>
  </si>
  <si>
    <t>PRYM CONSUMER MEXICO SA DE CV</t>
  </si>
  <si>
    <t>ANGELES DESCHAMPS CONTROL Y LOGISTICA SC</t>
  </si>
  <si>
    <t>REPUESTOS DEL ATLANTICO, S. DE R.L. DE C.V..</t>
  </si>
  <si>
    <t>LA META REPUESTOS AUTOMOTRICES, SRL DE CV</t>
  </si>
  <si>
    <t>First Logistics Group S.A. de C.V.</t>
  </si>
  <si>
    <t>INDUSTRIAS BIELLA, S.A.</t>
  </si>
  <si>
    <t>Llanticentro Ceibeño S. de R.L.</t>
  </si>
  <si>
    <t>ELSA RIVERA CASTREJON</t>
  </si>
  <si>
    <t>DECOART, S.A. DE C.V.</t>
  </si>
  <si>
    <t>ENTEX DE MEXICO CR S DE RL DE CV</t>
  </si>
  <si>
    <t>COMERCIALIZADORA HAYASA, S.A.</t>
  </si>
  <si>
    <t>Moneda [MXN]</t>
  </si>
  <si>
    <t>Totales en Moneda [MXN]</t>
  </si>
  <si>
    <t>Salette World Trading S.A. de C.V.</t>
  </si>
  <si>
    <t>Servicios Comerciales de Logistica S.A. de C.V.</t>
  </si>
  <si>
    <t>ANUAR SALUM ESPER</t>
  </si>
  <si>
    <t>SOLUCIONES IMPORTADAS DE MEXICO SA DE CV</t>
  </si>
  <si>
    <t>FG Electrical Representatives SA de CV</t>
  </si>
  <si>
    <t>Factura</t>
  </si>
  <si>
    <t>Fecha y Hora</t>
  </si>
  <si>
    <t>T</t>
  </si>
  <si>
    <t>Estatus</t>
  </si>
  <si>
    <t>Total</t>
  </si>
  <si>
    <t>M</t>
  </si>
  <si>
    <t>T.C.</t>
  </si>
  <si>
    <t>Total M.N.</t>
  </si>
  <si>
    <t>Razón Social</t>
  </si>
  <si>
    <t>F889</t>
  </si>
  <si>
    <t>08-Jun-2015 13:13:53</t>
  </si>
  <si>
    <t>I</t>
  </si>
  <si>
    <t>Por pagar</t>
  </si>
  <si>
    <t>P</t>
  </si>
  <si>
    <t>F890</t>
  </si>
  <si>
    <t>09-Jun-2015 12:11:52</t>
  </si>
  <si>
    <t>E</t>
  </si>
  <si>
    <t>D</t>
  </si>
  <si>
    <t>AMEREX, S.A. DE C.V.</t>
  </si>
  <si>
    <t>F891</t>
  </si>
  <si>
    <t>09-Jun-2015 12:14:10</t>
  </si>
  <si>
    <t>F892</t>
  </si>
  <si>
    <t>09-Jun-2015 12:30:28</t>
  </si>
  <si>
    <t>F893</t>
  </si>
  <si>
    <t>09-Jun-2015 14:50:56</t>
  </si>
  <si>
    <t>Cancelada</t>
  </si>
  <si>
    <t>F894</t>
  </si>
  <si>
    <t>09-Jun-2015 14:56:21</t>
  </si>
  <si>
    <t>F895</t>
  </si>
  <si>
    <t>09-Jun-2015 15:33:11</t>
  </si>
  <si>
    <t>ALPHA CHEM, S.A. DE C.V.</t>
  </si>
  <si>
    <t>F896</t>
  </si>
  <si>
    <t>09-Jun-2015 15:52:17</t>
  </si>
  <si>
    <t>EQUIPOS, MATERIALES Y PROYECTOS ELECTRICOS, S.A.</t>
  </si>
  <si>
    <t>F897</t>
  </si>
  <si>
    <t>09-Jun-2015 16:01:35</t>
  </si>
  <si>
    <t>F898</t>
  </si>
  <si>
    <t>09-Jun-2015 16:51:51</t>
  </si>
  <si>
    <t>Envases del Istmo, S.A.</t>
  </si>
  <si>
    <t>F899</t>
  </si>
  <si>
    <t>09-Jun-2015 17:11:34</t>
  </si>
  <si>
    <t>F900</t>
  </si>
  <si>
    <t>09-Jun-2015 18:05:40</t>
  </si>
  <si>
    <t>GRANOTEC MEXICO, S.A. DE C.V.</t>
  </si>
  <si>
    <t>F901</t>
  </si>
  <si>
    <t>10-Jun-2015 09:05:08</t>
  </si>
  <si>
    <t>F902</t>
  </si>
  <si>
    <t>10-Jun-2015 09:47:04</t>
  </si>
  <si>
    <t>F903</t>
  </si>
  <si>
    <t>10-Jun-2015 10:20:41</t>
  </si>
  <si>
    <t>F904</t>
  </si>
  <si>
    <t>10-Jun-2015 10:48:35</t>
  </si>
  <si>
    <t>GTLOGISTICS, S.A.</t>
  </si>
  <si>
    <t>F905</t>
  </si>
  <si>
    <t>10-Jun-2015 17:02:33</t>
  </si>
  <si>
    <t>F906</t>
  </si>
  <si>
    <t>10-Jun-2015 17:40:30</t>
  </si>
  <si>
    <t>F907</t>
  </si>
  <si>
    <t>11-Jun-2015 15:59:50</t>
  </si>
  <si>
    <t>F908</t>
  </si>
  <si>
    <t>11-Jun-2015 16:37:37</t>
  </si>
  <si>
    <t>OPLEX, S.A. DE C.V.</t>
  </si>
  <si>
    <t>F909</t>
  </si>
  <si>
    <t>16-Jun-2015 09:39:48</t>
  </si>
  <si>
    <t>F910</t>
  </si>
  <si>
    <t>16-Jun-2015 13:19:47</t>
  </si>
  <si>
    <t>F911</t>
  </si>
  <si>
    <t>16-Jun-2015 16:06:30</t>
  </si>
  <si>
    <t>F912</t>
  </si>
  <si>
    <t>17-Jun-2015 12:04:25</t>
  </si>
  <si>
    <t>F913</t>
  </si>
  <si>
    <t>17-Jun-2015 12:17:15</t>
  </si>
  <si>
    <t>F914</t>
  </si>
  <si>
    <t>17-Jun-2015 12:22:35</t>
  </si>
  <si>
    <t>GTLOGISTICS, S.A. DE C.V.</t>
  </si>
  <si>
    <t>F915</t>
  </si>
  <si>
    <t>17-Jun-2015 12:25:52</t>
  </si>
  <si>
    <t>CMT-TECHNIK, S. DE R.L. DE C.V.</t>
  </si>
  <si>
    <t>F916</t>
  </si>
  <si>
    <t>17-Jun-2015 12:31:03</t>
  </si>
  <si>
    <t>F917</t>
  </si>
  <si>
    <t>17-Jun-2015 12:36:27</t>
  </si>
  <si>
    <t>F918</t>
  </si>
  <si>
    <t>17-Jun-2015 12:42:46</t>
  </si>
  <si>
    <t>ESTRUCTURAS METALICAS DE ACULCO,S.A. DE C.V.</t>
  </si>
  <si>
    <t>F919</t>
  </si>
  <si>
    <t>17-Jun-2015 12:54:25</t>
  </si>
  <si>
    <t>SERVICIOS ADMINISTRATIVOS INDUSTRIALES, S.A. DE C.V.</t>
  </si>
  <si>
    <t>F920</t>
  </si>
  <si>
    <t>18-Jun-2015 14:49:54</t>
  </si>
  <si>
    <t>Soluciones Importadas de México, S.A. de C.V.</t>
  </si>
  <si>
    <t>F921</t>
  </si>
  <si>
    <t>19-Jun-2015 12:15:01</t>
  </si>
  <si>
    <t>F922</t>
  </si>
  <si>
    <t>22-Jun-2015 16:03:25</t>
  </si>
  <si>
    <t>F923</t>
  </si>
  <si>
    <t>23-Jun-2015 15:34:47</t>
  </si>
  <si>
    <t>F924</t>
  </si>
  <si>
    <t>23-Jun-2015 15:42:52</t>
  </si>
  <si>
    <t>F925</t>
  </si>
  <si>
    <t>23-Jun-2015 16:05:01</t>
  </si>
  <si>
    <t>F926</t>
  </si>
  <si>
    <t>23-Jun-2015 16:06:17</t>
  </si>
  <si>
    <t>F927</t>
  </si>
  <si>
    <t>23-Jun-2015 16:11:22</t>
  </si>
  <si>
    <t>F928</t>
  </si>
  <si>
    <t>23-Jun-2015 16:15:47</t>
  </si>
  <si>
    <t>F929</t>
  </si>
  <si>
    <t>23-Jun-2015 16:20:29</t>
  </si>
  <si>
    <t>F930</t>
  </si>
  <si>
    <t>27-Jun-2015 12:19:23</t>
  </si>
  <si>
    <t>F931</t>
  </si>
  <si>
    <t>27-Jun-2015 12:24:04</t>
  </si>
  <si>
    <t>KHS MEXICO, S.A. DE C.V.</t>
  </si>
  <si>
    <t>F932</t>
  </si>
  <si>
    <t>27-Jun-2015 12:37:19</t>
  </si>
  <si>
    <t>F933</t>
  </si>
  <si>
    <t>27-Jun-2015 12:46:37</t>
  </si>
  <si>
    <t>EXPOTEL, S.A. DE C.V.</t>
  </si>
  <si>
    <t>F934</t>
  </si>
  <si>
    <t>27-Jun-2015 12:49:16</t>
  </si>
  <si>
    <t>F935</t>
  </si>
  <si>
    <t>27-Jun-2015 12:50:05</t>
  </si>
  <si>
    <t>F936</t>
  </si>
  <si>
    <t>27-Jun-2015 12:51:01</t>
  </si>
  <si>
    <t>F937</t>
  </si>
  <si>
    <t>27-Jun-2015 12:51:50</t>
  </si>
  <si>
    <t>F938</t>
  </si>
  <si>
    <t>27-Jun-2015 12:58:11</t>
  </si>
  <si>
    <t>F939</t>
  </si>
  <si>
    <t>27-Jun-2015 12:58:57</t>
  </si>
  <si>
    <t>F940</t>
  </si>
  <si>
    <t>27-Jun-2015 12:59:35</t>
  </si>
  <si>
    <t>F941</t>
  </si>
  <si>
    <t>27-Jun-2015 13:02:25</t>
  </si>
  <si>
    <t>F942</t>
  </si>
  <si>
    <t>28-Jun-2015 17:58:28</t>
  </si>
  <si>
    <t>F943</t>
  </si>
  <si>
    <t>29-Jun-2015 13:15:08</t>
  </si>
  <si>
    <t>GULF COAST INTERNATIONAL CARGO PANAMA, S.A.</t>
  </si>
  <si>
    <t>F944</t>
  </si>
  <si>
    <t>30-Jun-2015 11:24:25</t>
  </si>
  <si>
    <t>CIMEXLANA, S. DE R.L. DE C.V.</t>
  </si>
  <si>
    <t>F945</t>
  </si>
  <si>
    <t>30-Jun-2015 11:28:53</t>
  </si>
  <si>
    <t>F946</t>
  </si>
  <si>
    <t>30-Jun-2015 11:32:35</t>
  </si>
  <si>
    <t>TIMBERMART, S.A. DE C.V.</t>
  </si>
  <si>
    <t>F947</t>
  </si>
  <si>
    <t>30-Jun-2015 11:40:57</t>
  </si>
  <si>
    <t>SALETTE WORLD TRADING, S.A. DE C.V.</t>
  </si>
  <si>
    <t>F948</t>
  </si>
  <si>
    <t>30-Jun-2015 11:46:08</t>
  </si>
  <si>
    <t>F949</t>
  </si>
  <si>
    <t>30-Jun-2015 11:56:48</t>
  </si>
  <si>
    <t>F950</t>
  </si>
  <si>
    <t>30-Jun-2015 12:00:28</t>
  </si>
  <si>
    <t>F951</t>
  </si>
  <si>
    <t>30-Jun-2015 17:22:53</t>
  </si>
  <si>
    <t>F952</t>
  </si>
  <si>
    <t>30-Jun-2015 17:34:01</t>
  </si>
  <si>
    <t>F953</t>
  </si>
  <si>
    <t>30-Jun-2015 17:49:15</t>
  </si>
  <si>
    <t>F954</t>
  </si>
  <si>
    <t>30-Jun-2015 18:11:47</t>
  </si>
  <si>
    <t>F955</t>
  </si>
  <si>
    <t>30-Jun-2015 18:17:04</t>
  </si>
  <si>
    <t>F956</t>
  </si>
  <si>
    <t>30-Jun-2015 18:18:49</t>
  </si>
  <si>
    <t>F957</t>
  </si>
  <si>
    <t>30-Jun-2015 18:20:53</t>
  </si>
  <si>
    <t>F958</t>
  </si>
  <si>
    <t>30-Jun-2015 21:43:03</t>
  </si>
  <si>
    <t>LOSETAS ASFALTICAS S. DE R.L DE C.V.</t>
  </si>
  <si>
    <t>F959</t>
  </si>
  <si>
    <t>30-Jun-2015 21:46:48</t>
  </si>
  <si>
    <t>Importe</t>
  </si>
  <si>
    <t>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</si>
</sst>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&quot;Q&quot;* #,##0.00_);_(&quot;Q&quot;* \(#,##0.00\);_(&quot;Q&quot;* &quot;-&quot;??_);_(@_)"/>
  </numFmts>
  <fonts count="9" x14ac:knownFonts="1">
    <font>
      <sz val="10"/>
      <name val="Arial"/>
    </font>
    <font>
      <sz val="10"/>
      <name val="Arial"/>
    </font>
    <font>
      <sz val="20"/>
      <name val="Arial Black"/>
      <family val="2"/>
    </font>
    <font>
      <sz val="12"/>
      <name val="Arial"/>
      <family val="2"/>
    </font>
    <font>
      <sz val="12"/>
      <name val="Arial Narrow"/>
      <family val="2"/>
    </font>
    <font>
      <sz val="14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51170384838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3" fillId="0" borderId="0" xfId="1" applyNumberFormat="1" applyFont="1" applyAlignment="1">
      <alignment horizontal="center" vertical="distributed"/>
    </xf>
    <xf numFmtId="10" fontId="3" fillId="0" borderId="0" xfId="2" applyNumberFormat="1" applyFont="1" applyAlignment="1">
      <alignment horizontal="right" vertical="center"/>
    </xf>
    <xf numFmtId="0" fontId="3" fillId="0" borderId="0" xfId="0" applyFont="1"/>
    <xf numFmtId="0" fontId="0" fillId="0" borderId="0" xfId="0" applyFill="1"/>
    <xf numFmtId="164" fontId="3" fillId="0" borderId="0" xfId="0" applyNumberFormat="1" applyFont="1"/>
    <xf numFmtId="10" fontId="3" fillId="0" borderId="0" xfId="0" applyNumberFormat="1" applyFont="1"/>
    <xf numFmtId="49" fontId="3" fillId="0" borderId="0" xfId="0" applyNumberFormat="1" applyFont="1"/>
    <xf numFmtId="164" fontId="3" fillId="0" borderId="0" xfId="0" applyNumberFormat="1" applyFont="1" applyBorder="1" applyAlignment="1">
      <alignment horizontal="left" vertical="center"/>
    </xf>
    <xf numFmtId="164" fontId="3" fillId="0" borderId="0" xfId="0" applyNumberFormat="1" applyFont="1" applyAlignment="1"/>
    <xf numFmtId="0" fontId="3" fillId="0" borderId="0" xfId="0" applyFont="1" applyAlignment="1"/>
    <xf numFmtId="164" fontId="3" fillId="3" borderId="1" xfId="0" applyNumberFormat="1" applyFont="1" applyFill="1" applyBorder="1" applyAlignment="1">
      <alignment horizontal="left" vertical="center"/>
    </xf>
    <xf numFmtId="164" fontId="3" fillId="3" borderId="1" xfId="1" applyNumberFormat="1" applyFont="1" applyFill="1" applyBorder="1" applyAlignment="1">
      <alignment horizontal="center" vertical="distributed"/>
    </xf>
    <xf numFmtId="10" fontId="3" fillId="3" borderId="1" xfId="2" applyNumberFormat="1" applyFont="1" applyFill="1" applyBorder="1" applyAlignment="1">
      <alignment horizontal="right" vertical="center"/>
    </xf>
    <xf numFmtId="164" fontId="7" fillId="0" borderId="0" xfId="0" applyNumberFormat="1" applyFont="1" applyBorder="1" applyAlignment="1">
      <alignment horizontal="left" vertical="center"/>
    </xf>
    <xf numFmtId="164" fontId="7" fillId="0" borderId="0" xfId="1" applyNumberFormat="1" applyFont="1" applyAlignment="1">
      <alignment horizontal="center" vertical="distributed"/>
    </xf>
    <xf numFmtId="0" fontId="7" fillId="0" borderId="0" xfId="0" applyFont="1"/>
    <xf numFmtId="164" fontId="3" fillId="3" borderId="1" xfId="0" applyNumberFormat="1" applyFont="1" applyFill="1" applyBorder="1" applyAlignment="1"/>
    <xf numFmtId="164" fontId="3" fillId="3" borderId="1" xfId="0" applyNumberFormat="1" applyFont="1" applyFill="1" applyBorder="1"/>
    <xf numFmtId="10" fontId="3" fillId="3" borderId="1" xfId="0" applyNumberFormat="1" applyFont="1" applyFill="1" applyBorder="1"/>
    <xf numFmtId="164" fontId="7" fillId="0" borderId="0" xfId="0" applyNumberFormat="1" applyFont="1" applyAlignment="1"/>
    <xf numFmtId="164" fontId="7" fillId="0" borderId="0" xfId="0" applyNumberFormat="1" applyFont="1"/>
    <xf numFmtId="0" fontId="8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P802"/>
  <sheetViews>
    <sheetView showGridLines="0" zoomScale="70" zoomScaleNormal="70" workbookViewId="0">
      <pane ySplit="8" topLeftCell="A9" activePane="bottomLeft" state="frozen"/>
      <selection pane="bottomLeft" activeCell="F22" sqref="F22"/>
    </sheetView>
  </sheetViews>
  <sheetFormatPr baseColWidth="10" defaultRowHeight="12.75" x14ac:dyDescent="0.2"/>
  <cols>
    <col min="1" max="1" width="46.5703125" customWidth="1"/>
    <col min="2" max="14" width="20.7109375" customWidth="1"/>
    <col min="15" max="15" width="13.28515625" customWidth="1"/>
  </cols>
  <sheetData>
    <row r="1" spans="1:16" ht="31.5" x14ac:dyDescent="0.6">
      <c r="A1" s="2" t="s">
        <v>15</v>
      </c>
    </row>
    <row r="2" spans="1:16" ht="15" x14ac:dyDescent="0.2">
      <c r="A2" s="1" t="s">
        <v>16</v>
      </c>
    </row>
    <row r="3" spans="1:16" ht="23.25" x14ac:dyDescent="0.35">
      <c r="A3" s="25" t="s">
        <v>17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6" ht="18" x14ac:dyDescent="0.25">
      <c r="A4" s="26" t="s">
        <v>18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6" ht="15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16" ht="15" x14ac:dyDescent="0.2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</row>
    <row r="7" spans="1:16" s="6" customFormat="1" ht="17.25" customHeight="1" x14ac:dyDescent="0.2">
      <c r="A7" s="29" t="s">
        <v>0</v>
      </c>
      <c r="B7" s="28" t="s">
        <v>1</v>
      </c>
      <c r="C7" s="28" t="s">
        <v>2</v>
      </c>
      <c r="D7" s="28" t="s">
        <v>3</v>
      </c>
      <c r="E7" s="28" t="s">
        <v>4</v>
      </c>
      <c r="F7" s="28" t="s">
        <v>5</v>
      </c>
      <c r="G7" s="28" t="s">
        <v>6</v>
      </c>
      <c r="H7" s="28" t="s">
        <v>7</v>
      </c>
      <c r="I7" s="28" t="s">
        <v>8</v>
      </c>
      <c r="J7" s="28" t="s">
        <v>10</v>
      </c>
      <c r="K7" s="28" t="s">
        <v>11</v>
      </c>
      <c r="L7" s="28" t="s">
        <v>12</v>
      </c>
      <c r="M7" s="28" t="s">
        <v>13</v>
      </c>
      <c r="N7" s="28" t="s">
        <v>14</v>
      </c>
      <c r="O7" s="28" t="s">
        <v>9</v>
      </c>
    </row>
    <row r="8" spans="1:16" s="6" customFormat="1" ht="15.75" customHeight="1" x14ac:dyDescent="0.2">
      <c r="A8" s="30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</row>
    <row r="9" spans="1:16" s="5" customFormat="1" ht="15" x14ac:dyDescent="0.2">
      <c r="A9" s="10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4"/>
    </row>
    <row r="10" spans="1:16" s="5" customFormat="1" ht="15.75" x14ac:dyDescent="0.25">
      <c r="A10" s="16" t="s">
        <v>19</v>
      </c>
      <c r="B10" s="17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4"/>
      <c r="P10" s="18"/>
    </row>
    <row r="11" spans="1:16" s="5" customFormat="1" ht="15" x14ac:dyDescent="0.2">
      <c r="A11" s="10" t="s">
        <v>21</v>
      </c>
      <c r="B11" s="3">
        <v>8750</v>
      </c>
      <c r="C11" s="3">
        <v>24085.15</v>
      </c>
      <c r="D11" s="3">
        <v>28073.74</v>
      </c>
      <c r="E11" s="3">
        <v>17359</v>
      </c>
      <c r="F11" s="3">
        <v>26058</v>
      </c>
      <c r="G11" s="3">
        <v>16486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f t="shared" ref="N11:N42" si="0">M11+L11+K11+J11+I11+H11+G11+F11+E11+D11+C11+B11</f>
        <v>120811.89000000001</v>
      </c>
      <c r="O11" s="4">
        <f>N11/N69</f>
        <v>0.28648763473405131</v>
      </c>
    </row>
    <row r="12" spans="1:16" s="5" customFormat="1" ht="15" x14ac:dyDescent="0.2">
      <c r="A12" s="10" t="s">
        <v>22</v>
      </c>
      <c r="B12" s="3">
        <v>5682</v>
      </c>
      <c r="C12" s="3">
        <v>5682</v>
      </c>
      <c r="D12" s="3">
        <v>14280</v>
      </c>
      <c r="E12" s="3">
        <v>3418</v>
      </c>
      <c r="F12" s="3">
        <v>8523</v>
      </c>
      <c r="G12" s="3">
        <v>5682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f t="shared" si="0"/>
        <v>43267</v>
      </c>
      <c r="O12" s="4">
        <f>N12/N69</f>
        <v>0.10260132915757046</v>
      </c>
    </row>
    <row r="13" spans="1:16" s="5" customFormat="1" ht="15" x14ac:dyDescent="0.2">
      <c r="A13" s="10" t="s">
        <v>23</v>
      </c>
      <c r="B13" s="3">
        <v>26106</v>
      </c>
      <c r="C13" s="3">
        <v>0</v>
      </c>
      <c r="D13" s="3">
        <v>0</v>
      </c>
      <c r="E13" s="3">
        <v>3480</v>
      </c>
      <c r="F13" s="3">
        <v>4035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f t="shared" si="0"/>
        <v>33621</v>
      </c>
      <c r="O13" s="4">
        <f>N13/N69</f>
        <v>7.9727258363341033E-2</v>
      </c>
    </row>
    <row r="14" spans="1:16" s="5" customFormat="1" ht="15" x14ac:dyDescent="0.2">
      <c r="A14" s="10" t="s">
        <v>24</v>
      </c>
      <c r="B14" s="3">
        <v>0</v>
      </c>
      <c r="C14" s="3">
        <v>5068.76</v>
      </c>
      <c r="D14" s="3">
        <v>3772</v>
      </c>
      <c r="E14" s="3">
        <v>6924</v>
      </c>
      <c r="F14" s="3">
        <v>98</v>
      </c>
      <c r="G14" s="3">
        <v>12785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f t="shared" si="0"/>
        <v>28647.760000000002</v>
      </c>
      <c r="O14" s="4">
        <f>N14/N69</f>
        <v>6.7933950895303144E-2</v>
      </c>
    </row>
    <row r="15" spans="1:16" s="5" customFormat="1" ht="15" x14ac:dyDescent="0.2">
      <c r="A15" s="10" t="s">
        <v>25</v>
      </c>
      <c r="B15" s="3">
        <v>2456.8200000000002</v>
      </c>
      <c r="C15" s="3">
        <v>6205.2</v>
      </c>
      <c r="D15" s="3">
        <v>5698.93</v>
      </c>
      <c r="E15" s="3">
        <v>2285.2399999999998</v>
      </c>
      <c r="F15" s="3">
        <v>3248.79</v>
      </c>
      <c r="G15" s="3">
        <v>435.99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f t="shared" si="0"/>
        <v>20330.97</v>
      </c>
      <c r="O15" s="4">
        <f>N15/N69</f>
        <v>4.8211906188612347E-2</v>
      </c>
    </row>
    <row r="16" spans="1:16" s="5" customFormat="1" ht="15" x14ac:dyDescent="0.2">
      <c r="A16" s="10" t="s">
        <v>26</v>
      </c>
      <c r="B16" s="3">
        <v>15000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f t="shared" si="0"/>
        <v>15000</v>
      </c>
      <c r="O16" s="4">
        <f>N16/N69</f>
        <v>3.5570294620924883E-2</v>
      </c>
    </row>
    <row r="17" spans="1:15" s="5" customFormat="1" ht="15" x14ac:dyDescent="0.2">
      <c r="A17" s="10" t="s">
        <v>27</v>
      </c>
      <c r="B17" s="3">
        <v>3216</v>
      </c>
      <c r="C17" s="3">
        <v>45</v>
      </c>
      <c r="D17" s="3">
        <v>2137</v>
      </c>
      <c r="E17" s="3">
        <v>258</v>
      </c>
      <c r="F17" s="3">
        <v>5583</v>
      </c>
      <c r="G17" s="3">
        <v>3342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f t="shared" si="0"/>
        <v>14581</v>
      </c>
      <c r="O17" s="4">
        <f>N17/N69</f>
        <v>3.4576697724513716E-2</v>
      </c>
    </row>
    <row r="18" spans="1:15" s="5" customFormat="1" ht="15" x14ac:dyDescent="0.2">
      <c r="A18" s="10" t="s">
        <v>28</v>
      </c>
      <c r="B18" s="3">
        <v>2085</v>
      </c>
      <c r="C18" s="3">
        <v>4170</v>
      </c>
      <c r="D18" s="3">
        <v>2085</v>
      </c>
      <c r="E18" s="3">
        <v>0</v>
      </c>
      <c r="F18" s="3">
        <v>2085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f t="shared" si="0"/>
        <v>10425</v>
      </c>
      <c r="O18" s="4">
        <f>N18/N69</f>
        <v>2.4721354761542795E-2</v>
      </c>
    </row>
    <row r="19" spans="1:15" s="5" customFormat="1" ht="15" x14ac:dyDescent="0.2">
      <c r="A19" s="10" t="s">
        <v>29</v>
      </c>
      <c r="B19" s="3">
        <v>0</v>
      </c>
      <c r="C19" s="3">
        <v>9670</v>
      </c>
      <c r="D19" s="3">
        <v>0</v>
      </c>
      <c r="E19" s="3">
        <v>670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f t="shared" si="0"/>
        <v>10340</v>
      </c>
      <c r="O19" s="4">
        <f>N19/N69</f>
        <v>2.4519789758690888E-2</v>
      </c>
    </row>
    <row r="20" spans="1:15" s="5" customFormat="1" ht="15" x14ac:dyDescent="0.2">
      <c r="A20" s="10" t="s">
        <v>30</v>
      </c>
      <c r="B20" s="3">
        <v>930</v>
      </c>
      <c r="C20" s="3">
        <v>2020</v>
      </c>
      <c r="D20" s="3">
        <v>4996.78</v>
      </c>
      <c r="E20" s="3">
        <v>1465</v>
      </c>
      <c r="F20" s="3">
        <v>-250.89</v>
      </c>
      <c r="G20" s="3">
        <v>985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f t="shared" si="0"/>
        <v>10145.89</v>
      </c>
      <c r="O20" s="4">
        <f>N20/N69</f>
        <v>2.4059486432766369E-2</v>
      </c>
    </row>
    <row r="21" spans="1:15" s="5" customFormat="1" ht="15" x14ac:dyDescent="0.2">
      <c r="A21" s="10" t="s">
        <v>31</v>
      </c>
      <c r="B21" s="3">
        <v>998</v>
      </c>
      <c r="C21" s="3">
        <v>4044</v>
      </c>
      <c r="D21" s="3">
        <v>0</v>
      </c>
      <c r="E21" s="3">
        <v>1875</v>
      </c>
      <c r="F21" s="3">
        <v>899</v>
      </c>
      <c r="G21" s="3">
        <v>1953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f t="shared" si="0"/>
        <v>9769</v>
      </c>
      <c r="O21" s="4">
        <f>N21/N69</f>
        <v>2.3165747210121015E-2</v>
      </c>
    </row>
    <row r="22" spans="1:15" s="5" customFormat="1" ht="15" x14ac:dyDescent="0.2">
      <c r="A22" s="10" t="s">
        <v>32</v>
      </c>
      <c r="B22" s="3">
        <v>0</v>
      </c>
      <c r="C22" s="3">
        <v>0</v>
      </c>
      <c r="D22" s="3">
        <v>2449.44</v>
      </c>
      <c r="E22" s="3">
        <v>0</v>
      </c>
      <c r="F22" s="3">
        <v>5055</v>
      </c>
      <c r="G22" s="3">
        <v>2035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f t="shared" si="0"/>
        <v>9539.44</v>
      </c>
      <c r="O22" s="4">
        <f>N22/N69</f>
        <v>2.2621379421242382E-2</v>
      </c>
    </row>
    <row r="23" spans="1:15" s="5" customFormat="1" ht="15" x14ac:dyDescent="0.2">
      <c r="A23" s="10" t="s">
        <v>33</v>
      </c>
      <c r="B23" s="3">
        <v>2673.26</v>
      </c>
      <c r="C23" s="3">
        <v>691</v>
      </c>
      <c r="D23" s="3">
        <v>1011</v>
      </c>
      <c r="E23" s="3">
        <v>731.72</v>
      </c>
      <c r="F23" s="3">
        <v>2406</v>
      </c>
      <c r="G23" s="3">
        <v>911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f t="shared" si="0"/>
        <v>8423.98</v>
      </c>
      <c r="O23" s="4">
        <f>N23/N69</f>
        <v>1.9976230032051921E-2</v>
      </c>
    </row>
    <row r="24" spans="1:15" s="5" customFormat="1" ht="15" x14ac:dyDescent="0.2">
      <c r="A24" s="10" t="s">
        <v>34</v>
      </c>
      <c r="B24" s="3">
        <v>3250</v>
      </c>
      <c r="C24" s="3">
        <v>2445</v>
      </c>
      <c r="D24" s="3">
        <v>0</v>
      </c>
      <c r="E24" s="3">
        <v>1630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f t="shared" si="0"/>
        <v>7325</v>
      </c>
      <c r="O24" s="4">
        <f>N24/N69</f>
        <v>1.7370160539884986E-2</v>
      </c>
    </row>
    <row r="25" spans="1:15" s="5" customFormat="1" ht="15" x14ac:dyDescent="0.2">
      <c r="A25" s="10" t="s">
        <v>35</v>
      </c>
      <c r="B25" s="3">
        <v>0</v>
      </c>
      <c r="C25" s="3">
        <v>1776</v>
      </c>
      <c r="D25" s="3">
        <v>0</v>
      </c>
      <c r="E25" s="3">
        <v>0</v>
      </c>
      <c r="F25" s="3">
        <v>2174</v>
      </c>
      <c r="G25" s="3">
        <v>3031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f t="shared" si="0"/>
        <v>6981</v>
      </c>
      <c r="O25" s="4">
        <f>N25/N69</f>
        <v>1.6554415116578441E-2</v>
      </c>
    </row>
    <row r="26" spans="1:15" s="5" customFormat="1" ht="15" x14ac:dyDescent="0.2">
      <c r="A26" s="10" t="s">
        <v>36</v>
      </c>
      <c r="B26" s="3">
        <v>1617.8</v>
      </c>
      <c r="C26" s="3">
        <v>1338</v>
      </c>
      <c r="D26" s="3">
        <v>0</v>
      </c>
      <c r="E26" s="3">
        <v>0</v>
      </c>
      <c r="F26" s="3">
        <v>1801</v>
      </c>
      <c r="G26" s="3">
        <v>670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f t="shared" si="0"/>
        <v>5426.8</v>
      </c>
      <c r="O26" s="4">
        <f>N26/N69</f>
        <v>1.2868858323255678E-2</v>
      </c>
    </row>
    <row r="27" spans="1:15" s="5" customFormat="1" ht="15" x14ac:dyDescent="0.2">
      <c r="A27" s="10" t="s">
        <v>37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5262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f t="shared" si="0"/>
        <v>5262</v>
      </c>
      <c r="O27" s="4">
        <f>N27/N69</f>
        <v>1.2478059353020449E-2</v>
      </c>
    </row>
    <row r="28" spans="1:15" s="5" customFormat="1" ht="15" x14ac:dyDescent="0.2">
      <c r="A28" s="10" t="s">
        <v>38</v>
      </c>
      <c r="B28" s="3">
        <v>0</v>
      </c>
      <c r="C28" s="3">
        <v>0</v>
      </c>
      <c r="D28" s="3">
        <v>0</v>
      </c>
      <c r="E28" s="3">
        <v>2925</v>
      </c>
      <c r="F28" s="3">
        <v>1490</v>
      </c>
      <c r="G28" s="3">
        <v>650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f t="shared" si="0"/>
        <v>5065</v>
      </c>
      <c r="O28" s="4">
        <f>N28/N69</f>
        <v>1.2010902816998969E-2</v>
      </c>
    </row>
    <row r="29" spans="1:15" s="5" customFormat="1" ht="15" x14ac:dyDescent="0.2">
      <c r="A29" s="10" t="s">
        <v>39</v>
      </c>
      <c r="B29" s="3">
        <v>0</v>
      </c>
      <c r="C29" s="3">
        <v>4650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f t="shared" si="0"/>
        <v>4650</v>
      </c>
      <c r="O29" s="4">
        <f>N29/N69</f>
        <v>1.1026791332486715E-2</v>
      </c>
    </row>
    <row r="30" spans="1:15" s="5" customFormat="1" ht="15" x14ac:dyDescent="0.2">
      <c r="A30" s="10" t="s">
        <v>40</v>
      </c>
      <c r="B30" s="3">
        <v>3730</v>
      </c>
      <c r="C30" s="3">
        <v>-572.5</v>
      </c>
      <c r="D30" s="3">
        <v>339.64</v>
      </c>
      <c r="E30" s="3">
        <v>129.1</v>
      </c>
      <c r="F30" s="3">
        <v>0</v>
      </c>
      <c r="G30" s="3">
        <v>905.38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f t="shared" si="0"/>
        <v>4531.62</v>
      </c>
      <c r="O30" s="4">
        <f>N30/N69</f>
        <v>1.0746070567338374E-2</v>
      </c>
    </row>
    <row r="31" spans="1:15" s="5" customFormat="1" ht="15" x14ac:dyDescent="0.2">
      <c r="A31" s="10" t="s">
        <v>41</v>
      </c>
      <c r="B31" s="3">
        <v>0</v>
      </c>
      <c r="C31" s="3">
        <v>0</v>
      </c>
      <c r="D31" s="3">
        <v>0</v>
      </c>
      <c r="E31" s="3">
        <v>3365</v>
      </c>
      <c r="F31" s="3">
        <v>0</v>
      </c>
      <c r="G31" s="3">
        <v>1025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f t="shared" si="0"/>
        <v>4390</v>
      </c>
      <c r="O31" s="4">
        <f>N31/N69</f>
        <v>1.0410239559057349E-2</v>
      </c>
    </row>
    <row r="32" spans="1:15" s="5" customFormat="1" ht="15" x14ac:dyDescent="0.2">
      <c r="A32" s="10" t="s">
        <v>42</v>
      </c>
      <c r="B32" s="3">
        <v>0</v>
      </c>
      <c r="C32" s="3">
        <v>-2380</v>
      </c>
      <c r="D32" s="3">
        <v>0</v>
      </c>
      <c r="E32" s="3">
        <v>0</v>
      </c>
      <c r="F32" s="3">
        <v>6030</v>
      </c>
      <c r="G32" s="3">
        <v>690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f t="shared" si="0"/>
        <v>4340</v>
      </c>
      <c r="O32" s="4">
        <f>N32/N69</f>
        <v>1.0291671910320934E-2</v>
      </c>
    </row>
    <row r="33" spans="1:15" s="5" customFormat="1" ht="15" x14ac:dyDescent="0.2">
      <c r="A33" s="10" t="s">
        <v>43</v>
      </c>
      <c r="B33" s="3">
        <v>0</v>
      </c>
      <c r="C33" s="3">
        <v>1850</v>
      </c>
      <c r="D33" s="3">
        <v>0</v>
      </c>
      <c r="E33" s="3">
        <v>1275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f t="shared" si="0"/>
        <v>3125</v>
      </c>
      <c r="O33" s="4">
        <f>N33/N69</f>
        <v>7.4104780460260179E-3</v>
      </c>
    </row>
    <row r="34" spans="1:15" s="5" customFormat="1" ht="15" x14ac:dyDescent="0.2">
      <c r="A34" s="10" t="s">
        <v>44</v>
      </c>
      <c r="B34" s="3">
        <v>0</v>
      </c>
      <c r="C34" s="3">
        <v>3065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f t="shared" si="0"/>
        <v>3065</v>
      </c>
      <c r="O34" s="4">
        <f>N34/N69</f>
        <v>7.2681968675423186E-3</v>
      </c>
    </row>
    <row r="35" spans="1:15" s="5" customFormat="1" ht="15" x14ac:dyDescent="0.2">
      <c r="A35" s="10" t="s">
        <v>45</v>
      </c>
      <c r="B35" s="3">
        <v>0</v>
      </c>
      <c r="C35" s="3">
        <v>0</v>
      </c>
      <c r="D35" s="3">
        <v>950</v>
      </c>
      <c r="E35" s="3">
        <v>0</v>
      </c>
      <c r="F35" s="3">
        <v>0</v>
      </c>
      <c r="G35" s="3">
        <v>2040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f t="shared" si="0"/>
        <v>2990</v>
      </c>
      <c r="O35" s="4">
        <f>N35/N69</f>
        <v>7.0903453944376939E-3</v>
      </c>
    </row>
    <row r="36" spans="1:15" s="5" customFormat="1" ht="15" x14ac:dyDescent="0.2">
      <c r="A36" s="10" t="s">
        <v>46</v>
      </c>
      <c r="B36" s="3">
        <v>0</v>
      </c>
      <c r="C36" s="3">
        <v>0</v>
      </c>
      <c r="D36" s="3">
        <v>0</v>
      </c>
      <c r="E36" s="3">
        <v>0</v>
      </c>
      <c r="F36" s="3">
        <v>0</v>
      </c>
      <c r="G36" s="3">
        <v>2700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f t="shared" si="0"/>
        <v>2700</v>
      </c>
      <c r="O36" s="4">
        <f>N36/N69</f>
        <v>6.4026530317664795E-3</v>
      </c>
    </row>
    <row r="37" spans="1:15" s="5" customFormat="1" ht="15" x14ac:dyDescent="0.2">
      <c r="A37" s="10" t="s">
        <v>47</v>
      </c>
      <c r="B37" s="3">
        <v>0</v>
      </c>
      <c r="C37" s="3">
        <v>0</v>
      </c>
      <c r="D37" s="3">
        <v>0</v>
      </c>
      <c r="E37" s="3">
        <v>2430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f t="shared" si="0"/>
        <v>2430</v>
      </c>
      <c r="O37" s="4">
        <f>N37/N69</f>
        <v>5.7623877285898316E-3</v>
      </c>
    </row>
    <row r="38" spans="1:15" s="5" customFormat="1" ht="15" x14ac:dyDescent="0.2">
      <c r="A38" s="10" t="s">
        <v>48</v>
      </c>
      <c r="B38" s="3">
        <v>0</v>
      </c>
      <c r="C38" s="3">
        <v>0</v>
      </c>
      <c r="D38" s="3">
        <v>0</v>
      </c>
      <c r="E38" s="3">
        <v>0</v>
      </c>
      <c r="F38" s="3">
        <v>0</v>
      </c>
      <c r="G38" s="3">
        <v>1874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f t="shared" si="0"/>
        <v>1874</v>
      </c>
      <c r="O38" s="4">
        <f>N38/N69</f>
        <v>4.4439154746408827E-3</v>
      </c>
    </row>
    <row r="39" spans="1:15" s="5" customFormat="1" ht="15" x14ac:dyDescent="0.2">
      <c r="A39" s="10" t="s">
        <v>49</v>
      </c>
      <c r="B39" s="3">
        <v>0</v>
      </c>
      <c r="C39" s="3">
        <v>0</v>
      </c>
      <c r="D39" s="3">
        <v>0</v>
      </c>
      <c r="E39" s="3">
        <v>1834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f t="shared" si="0"/>
        <v>1834</v>
      </c>
      <c r="O39" s="4">
        <f>N39/N69</f>
        <v>4.3490613556517489E-3</v>
      </c>
    </row>
    <row r="40" spans="1:15" s="5" customFormat="1" ht="15" x14ac:dyDescent="0.2">
      <c r="A40" s="10" t="s">
        <v>50</v>
      </c>
      <c r="B40" s="3">
        <v>0</v>
      </c>
      <c r="C40" s="3">
        <v>580</v>
      </c>
      <c r="D40" s="3">
        <v>0</v>
      </c>
      <c r="E40" s="3">
        <v>0</v>
      </c>
      <c r="F40" s="3">
        <v>615</v>
      </c>
      <c r="G40" s="3">
        <v>515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f t="shared" si="0"/>
        <v>1710</v>
      </c>
      <c r="O40" s="4">
        <f>N40/N69</f>
        <v>4.0550135867854368E-3</v>
      </c>
    </row>
    <row r="41" spans="1:15" s="5" customFormat="1" ht="15" x14ac:dyDescent="0.2">
      <c r="A41" s="10" t="s">
        <v>51</v>
      </c>
      <c r="B41" s="3">
        <v>0</v>
      </c>
      <c r="C41" s="3">
        <v>815</v>
      </c>
      <c r="D41" s="3">
        <v>0</v>
      </c>
      <c r="E41" s="3">
        <v>895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f t="shared" si="0"/>
        <v>1710</v>
      </c>
      <c r="O41" s="4">
        <f>N41/N69</f>
        <v>4.0550135867854368E-3</v>
      </c>
    </row>
    <row r="42" spans="1:15" s="5" customFormat="1" ht="15" x14ac:dyDescent="0.2">
      <c r="A42" s="10" t="s">
        <v>52</v>
      </c>
      <c r="B42" s="3">
        <v>0</v>
      </c>
      <c r="C42" s="3">
        <v>0</v>
      </c>
      <c r="D42" s="3">
        <v>0</v>
      </c>
      <c r="E42" s="3">
        <v>1670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f t="shared" si="0"/>
        <v>1670</v>
      </c>
      <c r="O42" s="4">
        <f>N42/N69</f>
        <v>3.9601594677963039E-3</v>
      </c>
    </row>
    <row r="43" spans="1:15" s="5" customFormat="1" ht="15" x14ac:dyDescent="0.2">
      <c r="A43" s="10" t="s">
        <v>53</v>
      </c>
      <c r="B43" s="3">
        <v>0</v>
      </c>
      <c r="C43" s="3">
        <v>0</v>
      </c>
      <c r="D43" s="3">
        <v>1625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f t="shared" ref="N43:N74" si="1">M43+L43+K43+J43+I43+H43+G43+F43+E43+D43+C43+B43</f>
        <v>1625</v>
      </c>
      <c r="O43" s="4">
        <f>N43/N69</f>
        <v>3.8534485839335293E-3</v>
      </c>
    </row>
    <row r="44" spans="1:15" s="5" customFormat="1" ht="15" x14ac:dyDescent="0.2">
      <c r="A44" s="10" t="s">
        <v>54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1430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f t="shared" si="1"/>
        <v>1430</v>
      </c>
      <c r="O44" s="4">
        <f>N44/N69</f>
        <v>3.3910347538615056E-3</v>
      </c>
    </row>
    <row r="45" spans="1:15" s="5" customFormat="1" ht="15" x14ac:dyDescent="0.2">
      <c r="A45" s="10" t="s">
        <v>55</v>
      </c>
      <c r="B45" s="3">
        <v>0</v>
      </c>
      <c r="C45" s="3">
        <v>0</v>
      </c>
      <c r="D45" s="3">
        <v>0</v>
      </c>
      <c r="E45" s="3">
        <v>0</v>
      </c>
      <c r="F45" s="3">
        <v>1360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f t="shared" si="1"/>
        <v>1360</v>
      </c>
      <c r="O45" s="4">
        <f>N45/N69</f>
        <v>3.225040045630523E-3</v>
      </c>
    </row>
    <row r="46" spans="1:15" s="5" customFormat="1" ht="15" x14ac:dyDescent="0.2">
      <c r="A46" s="10" t="s">
        <v>56</v>
      </c>
      <c r="B46" s="3">
        <v>1350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f t="shared" si="1"/>
        <v>1350</v>
      </c>
      <c r="O46" s="4">
        <f>N46/N69</f>
        <v>3.2013265158832398E-3</v>
      </c>
    </row>
    <row r="47" spans="1:15" s="5" customFormat="1" ht="15" x14ac:dyDescent="0.2">
      <c r="A47" s="10" t="s">
        <v>57</v>
      </c>
      <c r="B47" s="3">
        <v>0</v>
      </c>
      <c r="C47" s="3">
        <v>0</v>
      </c>
      <c r="D47" s="3">
        <v>0</v>
      </c>
      <c r="E47" s="3">
        <v>0</v>
      </c>
      <c r="F47" s="3">
        <v>0</v>
      </c>
      <c r="G47" s="3">
        <v>1072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f t="shared" si="1"/>
        <v>1072</v>
      </c>
      <c r="O47" s="4">
        <f>N47/N69</f>
        <v>2.5420903889087653E-3</v>
      </c>
    </row>
    <row r="48" spans="1:15" s="5" customFormat="1" ht="15" x14ac:dyDescent="0.2">
      <c r="A48" s="10" t="s">
        <v>58</v>
      </c>
      <c r="B48" s="3">
        <v>0</v>
      </c>
      <c r="C48" s="3">
        <v>0</v>
      </c>
      <c r="D48" s="3">
        <v>0</v>
      </c>
      <c r="E48" s="3">
        <v>1030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f t="shared" si="1"/>
        <v>1030</v>
      </c>
      <c r="O48" s="4">
        <f>N48/N69</f>
        <v>2.4424935639701753E-3</v>
      </c>
    </row>
    <row r="49" spans="1:15" s="5" customFormat="1" ht="15" x14ac:dyDescent="0.2">
      <c r="A49" s="10" t="s">
        <v>59</v>
      </c>
      <c r="B49" s="3">
        <v>0</v>
      </c>
      <c r="C49" s="3">
        <v>0</v>
      </c>
      <c r="D49" s="3">
        <v>0</v>
      </c>
      <c r="E49" s="3">
        <v>0</v>
      </c>
      <c r="F49" s="3">
        <v>970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f t="shared" si="1"/>
        <v>970</v>
      </c>
      <c r="O49" s="4">
        <f>N49/N69</f>
        <v>2.3002123854864759E-3</v>
      </c>
    </row>
    <row r="50" spans="1:15" s="5" customFormat="1" ht="15" x14ac:dyDescent="0.2">
      <c r="A50" s="10" t="s">
        <v>60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920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f t="shared" si="1"/>
        <v>920</v>
      </c>
      <c r="O50" s="4">
        <f>N50/N69</f>
        <v>2.1816447367500598E-3</v>
      </c>
    </row>
    <row r="51" spans="1:15" s="5" customFormat="1" ht="15" x14ac:dyDescent="0.2">
      <c r="A51" s="10" t="s">
        <v>61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840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f t="shared" si="1"/>
        <v>840</v>
      </c>
      <c r="O51" s="4">
        <f>N51/N69</f>
        <v>1.9919364987717935E-3</v>
      </c>
    </row>
    <row r="52" spans="1:15" s="5" customFormat="1" ht="15" x14ac:dyDescent="0.2">
      <c r="A52" s="10" t="s">
        <v>62</v>
      </c>
      <c r="B52" s="3">
        <v>0</v>
      </c>
      <c r="C52" s="3">
        <v>0</v>
      </c>
      <c r="D52" s="3">
        <v>770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f t="shared" si="1"/>
        <v>770</v>
      </c>
      <c r="O52" s="4">
        <f>N52/N69</f>
        <v>1.8259417905408107E-3</v>
      </c>
    </row>
    <row r="53" spans="1:15" s="5" customFormat="1" ht="15" x14ac:dyDescent="0.2">
      <c r="A53" s="10" t="s">
        <v>63</v>
      </c>
      <c r="B53" s="3">
        <v>0</v>
      </c>
      <c r="C53" s="3">
        <v>0</v>
      </c>
      <c r="D53" s="3">
        <v>583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f t="shared" si="1"/>
        <v>583</v>
      </c>
      <c r="O53" s="4">
        <f>N53/N69</f>
        <v>1.3824987842666139E-3</v>
      </c>
    </row>
    <row r="54" spans="1:15" s="5" customFormat="1" ht="15" x14ac:dyDescent="0.2">
      <c r="A54" s="10" t="s">
        <v>64</v>
      </c>
      <c r="B54" s="3">
        <v>350</v>
      </c>
      <c r="C54" s="3">
        <v>0</v>
      </c>
      <c r="D54" s="3">
        <v>0</v>
      </c>
      <c r="E54" s="3">
        <v>0</v>
      </c>
      <c r="F54" s="3">
        <v>0</v>
      </c>
      <c r="G54" s="3">
        <v>175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f t="shared" si="1"/>
        <v>525</v>
      </c>
      <c r="O54" s="4">
        <f>N54/N69</f>
        <v>1.2449603117323711E-3</v>
      </c>
    </row>
    <row r="55" spans="1:15" s="5" customFormat="1" ht="15" x14ac:dyDescent="0.2">
      <c r="A55" s="10" t="s">
        <v>65</v>
      </c>
      <c r="B55" s="3">
        <v>0</v>
      </c>
      <c r="C55" s="3">
        <v>0</v>
      </c>
      <c r="D55" s="3">
        <v>0</v>
      </c>
      <c r="E55" s="3">
        <v>510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f t="shared" si="1"/>
        <v>510</v>
      </c>
      <c r="O55" s="4">
        <f>N55/N69</f>
        <v>1.209390017111446E-3</v>
      </c>
    </row>
    <row r="56" spans="1:15" s="5" customFormat="1" ht="15" x14ac:dyDescent="0.2">
      <c r="A56" s="10" t="s">
        <v>66</v>
      </c>
      <c r="B56" s="3">
        <v>0</v>
      </c>
      <c r="C56" s="3">
        <v>0</v>
      </c>
      <c r="D56" s="3">
        <v>500.87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f t="shared" si="1"/>
        <v>500.87</v>
      </c>
      <c r="O56" s="4">
        <f>N56/N69</f>
        <v>1.1877395644521766E-3</v>
      </c>
    </row>
    <row r="57" spans="1:15" s="5" customFormat="1" ht="15" x14ac:dyDescent="0.2">
      <c r="A57" s="10" t="s">
        <v>67</v>
      </c>
      <c r="B57" s="3">
        <v>0</v>
      </c>
      <c r="C57" s="3">
        <v>0</v>
      </c>
      <c r="D57" s="3">
        <v>0</v>
      </c>
      <c r="E57" s="3">
        <v>0</v>
      </c>
      <c r="F57" s="3">
        <v>0</v>
      </c>
      <c r="G57" s="3">
        <v>435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f t="shared" si="1"/>
        <v>435</v>
      </c>
      <c r="O57" s="4">
        <f>N57/N69</f>
        <v>1.0315385440068216E-3</v>
      </c>
    </row>
    <row r="58" spans="1:15" s="5" customFormat="1" ht="15" x14ac:dyDescent="0.2">
      <c r="A58" s="10" t="s">
        <v>68</v>
      </c>
      <c r="B58" s="3">
        <v>430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f t="shared" si="1"/>
        <v>430</v>
      </c>
      <c r="O58" s="4">
        <f>N58/N69</f>
        <v>1.01968177913318E-3</v>
      </c>
    </row>
    <row r="59" spans="1:15" s="5" customFormat="1" ht="15" x14ac:dyDescent="0.2">
      <c r="A59" s="10" t="s">
        <v>69</v>
      </c>
      <c r="B59" s="3">
        <v>0</v>
      </c>
      <c r="C59" s="3">
        <v>215</v>
      </c>
      <c r="D59" s="3">
        <v>0</v>
      </c>
      <c r="E59" s="3">
        <v>0</v>
      </c>
      <c r="F59" s="3">
        <v>210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f t="shared" si="1"/>
        <v>425</v>
      </c>
      <c r="O59" s="4">
        <f>N59/N69</f>
        <v>1.0078250142595384E-3</v>
      </c>
    </row>
    <row r="60" spans="1:15" s="5" customFormat="1" ht="15" x14ac:dyDescent="0.2">
      <c r="A60" s="10" t="s">
        <v>70</v>
      </c>
      <c r="B60" s="3">
        <v>0</v>
      </c>
      <c r="C60" s="3">
        <v>418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f t="shared" si="1"/>
        <v>418</v>
      </c>
      <c r="O60" s="4">
        <f>N60/N69</f>
        <v>9.9122554343644004E-4</v>
      </c>
    </row>
    <row r="61" spans="1:15" s="5" customFormat="1" ht="15" x14ac:dyDescent="0.2">
      <c r="A61" s="10" t="s">
        <v>71</v>
      </c>
      <c r="B61" s="3">
        <v>0</v>
      </c>
      <c r="C61" s="3">
        <v>400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f t="shared" si="1"/>
        <v>400</v>
      </c>
      <c r="O61" s="4">
        <f>N61/N69</f>
        <v>9.4854118989133032E-4</v>
      </c>
    </row>
    <row r="62" spans="1:15" s="5" customFormat="1" ht="15" x14ac:dyDescent="0.2">
      <c r="A62" s="10" t="s">
        <v>72</v>
      </c>
      <c r="B62" s="3">
        <v>0</v>
      </c>
      <c r="C62" s="3">
        <v>0</v>
      </c>
      <c r="D62" s="3">
        <v>685</v>
      </c>
      <c r="E62" s="3">
        <v>-359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f t="shared" si="1"/>
        <v>326</v>
      </c>
      <c r="O62" s="4">
        <f>N62/N69</f>
        <v>7.7306106976143417E-4</v>
      </c>
    </row>
    <row r="63" spans="1:15" s="5" customFormat="1" ht="15" x14ac:dyDescent="0.2">
      <c r="A63" s="10" t="s">
        <v>73</v>
      </c>
      <c r="B63" s="3">
        <v>0</v>
      </c>
      <c r="C63" s="3">
        <v>257.97000000000003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f t="shared" si="1"/>
        <v>257.97000000000003</v>
      </c>
      <c r="O63" s="4">
        <f>N63/N69</f>
        <v>6.1173792689066622E-4</v>
      </c>
    </row>
    <row r="64" spans="1:15" s="5" customFormat="1" ht="15" x14ac:dyDescent="0.2">
      <c r="A64" s="10" t="s">
        <v>74</v>
      </c>
      <c r="B64" s="3">
        <v>0</v>
      </c>
      <c r="C64" s="3">
        <v>0</v>
      </c>
      <c r="D64" s="3">
        <v>0</v>
      </c>
      <c r="E64" s="3">
        <v>175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f t="shared" si="1"/>
        <v>175</v>
      </c>
      <c r="O64" s="4">
        <f>N64/N69</f>
        <v>4.1498677057745699E-4</v>
      </c>
    </row>
    <row r="65" spans="1:16" s="5" customFormat="1" ht="15" x14ac:dyDescent="0.2">
      <c r="A65" s="10" t="s">
        <v>75</v>
      </c>
      <c r="B65" s="3">
        <v>0</v>
      </c>
      <c r="C65" s="3">
        <v>150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f t="shared" si="1"/>
        <v>150</v>
      </c>
      <c r="O65" s="4">
        <f>N65/N69</f>
        <v>3.5570294620924887E-4</v>
      </c>
    </row>
    <row r="66" spans="1:16" s="5" customFormat="1" ht="15" x14ac:dyDescent="0.2">
      <c r="A66" s="10" t="s">
        <v>76</v>
      </c>
      <c r="B66" s="3">
        <v>0</v>
      </c>
      <c r="C66" s="3">
        <v>0</v>
      </c>
      <c r="D66" s="3">
        <v>0</v>
      </c>
      <c r="E66" s="3">
        <v>0</v>
      </c>
      <c r="F66" s="3">
        <v>150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f t="shared" si="1"/>
        <v>150</v>
      </c>
      <c r="O66" s="4">
        <f>N66/N69</f>
        <v>3.5570294620924887E-4</v>
      </c>
    </row>
    <row r="67" spans="1:16" s="5" customFormat="1" ht="15" x14ac:dyDescent="0.2">
      <c r="A67" s="10" t="s">
        <v>77</v>
      </c>
      <c r="B67" s="3">
        <v>0</v>
      </c>
      <c r="C67" s="3">
        <v>0</v>
      </c>
      <c r="D67" s="3">
        <v>0</v>
      </c>
      <c r="E67" s="3">
        <v>0</v>
      </c>
      <c r="F67" s="3">
        <v>-935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f t="shared" si="1"/>
        <v>-935</v>
      </c>
      <c r="O67" s="4">
        <f>N67/N69</f>
        <v>-2.2172150313709846E-3</v>
      </c>
    </row>
    <row r="68" spans="1:16" s="5" customFormat="1" ht="15" x14ac:dyDescent="0.2">
      <c r="A68" s="10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4"/>
    </row>
    <row r="69" spans="1:16" s="5" customFormat="1" ht="15" x14ac:dyDescent="0.2">
      <c r="A69" s="13" t="s">
        <v>20</v>
      </c>
      <c r="B69" s="14">
        <f t="shared" ref="B69:O69" si="2">SUBTOTAL(9,B10:B68)</f>
        <v>78624.88</v>
      </c>
      <c r="C69" s="14">
        <f t="shared" si="2"/>
        <v>76688.58</v>
      </c>
      <c r="D69" s="14">
        <f t="shared" si="2"/>
        <v>69957.399999999994</v>
      </c>
      <c r="E69" s="14">
        <f t="shared" si="2"/>
        <v>55975.06</v>
      </c>
      <c r="F69" s="14">
        <f t="shared" si="2"/>
        <v>71604.899999999994</v>
      </c>
      <c r="G69" s="14">
        <f t="shared" si="2"/>
        <v>68849.37</v>
      </c>
      <c r="H69" s="14">
        <f t="shared" si="2"/>
        <v>0</v>
      </c>
      <c r="I69" s="14">
        <f t="shared" si="2"/>
        <v>0</v>
      </c>
      <c r="J69" s="14">
        <f t="shared" si="2"/>
        <v>0</v>
      </c>
      <c r="K69" s="14">
        <f t="shared" si="2"/>
        <v>0</v>
      </c>
      <c r="L69" s="14">
        <f t="shared" si="2"/>
        <v>0</v>
      </c>
      <c r="M69" s="14">
        <f t="shared" si="2"/>
        <v>0</v>
      </c>
      <c r="N69" s="14">
        <f t="shared" si="2"/>
        <v>421700.18999999994</v>
      </c>
      <c r="O69" s="15">
        <f t="shared" si="2"/>
        <v>1</v>
      </c>
    </row>
    <row r="70" spans="1:16" ht="15" x14ac:dyDescent="0.2">
      <c r="A70" s="11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8"/>
    </row>
    <row r="71" spans="1:16" ht="15" x14ac:dyDescent="0.2">
      <c r="A71" s="11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8"/>
    </row>
    <row r="72" spans="1:16" ht="15" x14ac:dyDescent="0.2">
      <c r="A72" s="11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8"/>
    </row>
    <row r="73" spans="1:16" ht="15" x14ac:dyDescent="0.2">
      <c r="A73" s="11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8"/>
    </row>
    <row r="74" spans="1:16" ht="15.75" x14ac:dyDescent="0.25">
      <c r="A74" s="22" t="s">
        <v>78</v>
      </c>
      <c r="B74" s="23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8"/>
      <c r="P74" s="24"/>
    </row>
    <row r="75" spans="1:16" ht="15" x14ac:dyDescent="0.2">
      <c r="A75" s="11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60400.24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f t="shared" ref="N75:N80" si="3">M75+L75+K75+J75+I75+H75+G75+F75+E75+D75+C75+B75</f>
        <v>60400.24</v>
      </c>
      <c r="O75" s="8">
        <f>N75/N82</f>
        <v>0.46250309355144609</v>
      </c>
    </row>
    <row r="76" spans="1:16" ht="15" x14ac:dyDescent="0.2">
      <c r="A76" s="11" t="s">
        <v>36</v>
      </c>
      <c r="B76" s="7">
        <v>0</v>
      </c>
      <c r="C76" s="7">
        <v>0</v>
      </c>
      <c r="D76" s="7">
        <v>0</v>
      </c>
      <c r="E76" s="7">
        <v>0</v>
      </c>
      <c r="F76" s="7">
        <v>22794.5</v>
      </c>
      <c r="G76" s="7">
        <v>22794.5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f t="shared" si="3"/>
        <v>45589</v>
      </c>
      <c r="O76" s="8">
        <f>N76/N82</f>
        <v>0.3490889031553</v>
      </c>
    </row>
    <row r="77" spans="1:16" ht="15" x14ac:dyDescent="0.2">
      <c r="A77" s="11" t="s">
        <v>81</v>
      </c>
      <c r="B77" s="7">
        <v>0</v>
      </c>
      <c r="C77" s="7">
        <v>0</v>
      </c>
      <c r="D77" s="7">
        <v>19500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f t="shared" si="3"/>
        <v>19500</v>
      </c>
      <c r="O77" s="8">
        <f>N77/N82</f>
        <v>0.14931745841164207</v>
      </c>
    </row>
    <row r="78" spans="1:16" ht="15" x14ac:dyDescent="0.2">
      <c r="A78" s="11" t="s">
        <v>82</v>
      </c>
      <c r="B78" s="7">
        <v>0</v>
      </c>
      <c r="C78" s="7">
        <v>3949.82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f t="shared" si="3"/>
        <v>3949.82</v>
      </c>
      <c r="O78" s="8">
        <f>N78/N82</f>
        <v>3.0244978645306259E-2</v>
      </c>
    </row>
    <row r="79" spans="1:16" ht="15" x14ac:dyDescent="0.2">
      <c r="A79" s="11" t="s">
        <v>83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1155.18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f t="shared" si="3"/>
        <v>1155.18</v>
      </c>
      <c r="O79" s="8">
        <f>N79/N82</f>
        <v>8.8455662363056756E-3</v>
      </c>
    </row>
    <row r="80" spans="1:16" ht="15" x14ac:dyDescent="0.2">
      <c r="A80" s="11" t="s">
        <v>84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f t="shared" si="3"/>
        <v>0</v>
      </c>
      <c r="O80" s="8">
        <f>N80/N82</f>
        <v>0</v>
      </c>
    </row>
    <row r="81" spans="1:15" ht="15" x14ac:dyDescent="0.2">
      <c r="A81" s="11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8"/>
    </row>
    <row r="82" spans="1:15" ht="15" x14ac:dyDescent="0.2">
      <c r="A82" s="19" t="s">
        <v>79</v>
      </c>
      <c r="B82" s="20">
        <f t="shared" ref="B82:O82" si="4">SUBTOTAL(9,B74:B81)</f>
        <v>0</v>
      </c>
      <c r="C82" s="20">
        <f t="shared" si="4"/>
        <v>3949.82</v>
      </c>
      <c r="D82" s="20">
        <f t="shared" si="4"/>
        <v>19500</v>
      </c>
      <c r="E82" s="20">
        <f t="shared" si="4"/>
        <v>0</v>
      </c>
      <c r="F82" s="20">
        <f t="shared" si="4"/>
        <v>22794.5</v>
      </c>
      <c r="G82" s="20">
        <f t="shared" si="4"/>
        <v>84349.919999999984</v>
      </c>
      <c r="H82" s="20">
        <f t="shared" si="4"/>
        <v>0</v>
      </c>
      <c r="I82" s="20">
        <f t="shared" si="4"/>
        <v>0</v>
      </c>
      <c r="J82" s="20">
        <f t="shared" si="4"/>
        <v>0</v>
      </c>
      <c r="K82" s="20">
        <f t="shared" si="4"/>
        <v>0</v>
      </c>
      <c r="L82" s="20">
        <f t="shared" si="4"/>
        <v>0</v>
      </c>
      <c r="M82" s="20">
        <f t="shared" si="4"/>
        <v>0</v>
      </c>
      <c r="N82" s="20">
        <f t="shared" si="4"/>
        <v>130594.23999999999</v>
      </c>
      <c r="O82" s="21">
        <f t="shared" si="4"/>
        <v>1</v>
      </c>
    </row>
    <row r="83" spans="1:15" ht="15" x14ac:dyDescent="0.2">
      <c r="A83" s="11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8"/>
    </row>
    <row r="84" spans="1:15" ht="15" x14ac:dyDescent="0.2">
      <c r="A84" s="11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8"/>
    </row>
    <row r="85" spans="1:15" ht="15" x14ac:dyDescent="0.2">
      <c r="A85" s="11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8"/>
    </row>
    <row r="86" spans="1:15" ht="15" x14ac:dyDescent="0.2">
      <c r="A86" s="11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8"/>
    </row>
    <row r="87" spans="1:15" ht="15" x14ac:dyDescent="0.2">
      <c r="A87" s="11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8"/>
    </row>
    <row r="88" spans="1:15" ht="15" x14ac:dyDescent="0.2">
      <c r="A88" s="11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8"/>
    </row>
    <row r="89" spans="1:15" ht="15" x14ac:dyDescent="0.2">
      <c r="A89" s="11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8"/>
    </row>
    <row r="90" spans="1:15" ht="15" x14ac:dyDescent="0.2">
      <c r="A90" s="11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8"/>
    </row>
    <row r="91" spans="1:15" ht="15" x14ac:dyDescent="0.2">
      <c r="A91" s="11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8"/>
    </row>
    <row r="92" spans="1:15" ht="15" x14ac:dyDescent="0.2">
      <c r="A92" s="11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8"/>
    </row>
    <row r="93" spans="1:15" ht="15" x14ac:dyDescent="0.2">
      <c r="A93" s="11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8"/>
    </row>
    <row r="94" spans="1:15" ht="15" x14ac:dyDescent="0.2">
      <c r="A94" s="11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8"/>
    </row>
    <row r="95" spans="1:15" ht="15" x14ac:dyDescent="0.2">
      <c r="A95" s="11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8"/>
    </row>
    <row r="96" spans="1:15" ht="15" x14ac:dyDescent="0.2">
      <c r="A96" s="11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8"/>
    </row>
    <row r="97" spans="1:15" ht="15" x14ac:dyDescent="0.2">
      <c r="A97" s="11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8"/>
    </row>
    <row r="98" spans="1:15" ht="15" x14ac:dyDescent="0.2">
      <c r="A98" s="11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8"/>
    </row>
    <row r="99" spans="1:15" ht="15" x14ac:dyDescent="0.2">
      <c r="A99" s="11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8"/>
    </row>
    <row r="100" spans="1:15" ht="15" x14ac:dyDescent="0.2">
      <c r="A100" s="11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8"/>
    </row>
    <row r="101" spans="1:15" ht="15" x14ac:dyDescent="0.2">
      <c r="A101" s="11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8"/>
    </row>
    <row r="102" spans="1:15" ht="15" x14ac:dyDescent="0.2">
      <c r="A102" s="11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8"/>
    </row>
    <row r="103" spans="1:15" ht="15" x14ac:dyDescent="0.2">
      <c r="A103" s="11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8"/>
    </row>
    <row r="104" spans="1:15" ht="15" x14ac:dyDescent="0.2">
      <c r="A104" s="11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8"/>
    </row>
    <row r="105" spans="1:15" ht="15" x14ac:dyDescent="0.2">
      <c r="A105" s="11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8"/>
    </row>
    <row r="106" spans="1:15" ht="15" x14ac:dyDescent="0.2">
      <c r="A106" s="11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8"/>
    </row>
    <row r="107" spans="1:15" ht="15" x14ac:dyDescent="0.2">
      <c r="A107" s="11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8"/>
    </row>
    <row r="108" spans="1:15" ht="15" x14ac:dyDescent="0.2">
      <c r="A108" s="11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8"/>
    </row>
    <row r="109" spans="1:15" ht="15" x14ac:dyDescent="0.2">
      <c r="A109" s="11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8"/>
    </row>
    <row r="110" spans="1:15" ht="15" x14ac:dyDescent="0.2">
      <c r="A110" s="11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8"/>
    </row>
    <row r="111" spans="1:15" ht="15" x14ac:dyDescent="0.2">
      <c r="A111" s="11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8"/>
    </row>
    <row r="112" spans="1:15" ht="15" x14ac:dyDescent="0.2">
      <c r="A112" s="11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8"/>
    </row>
    <row r="113" spans="1:15" ht="15" x14ac:dyDescent="0.2">
      <c r="A113" s="11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8"/>
    </row>
    <row r="114" spans="1:15" ht="15" x14ac:dyDescent="0.2">
      <c r="A114" s="11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8"/>
    </row>
    <row r="115" spans="1:15" ht="15" x14ac:dyDescent="0.2">
      <c r="A115" s="11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8"/>
    </row>
    <row r="116" spans="1:15" ht="15" x14ac:dyDescent="0.2">
      <c r="A116" s="11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8"/>
    </row>
    <row r="117" spans="1:15" ht="15" x14ac:dyDescent="0.2">
      <c r="A117" s="11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8"/>
    </row>
    <row r="118" spans="1:15" ht="15" x14ac:dyDescent="0.2">
      <c r="A118" s="11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8"/>
    </row>
    <row r="119" spans="1:15" ht="15" x14ac:dyDescent="0.2">
      <c r="A119" s="11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8"/>
    </row>
    <row r="120" spans="1:15" ht="15" x14ac:dyDescent="0.2">
      <c r="A120" s="11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8"/>
    </row>
    <row r="121" spans="1:15" ht="15" x14ac:dyDescent="0.2">
      <c r="A121" s="11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8"/>
    </row>
    <row r="122" spans="1:15" ht="15" x14ac:dyDescent="0.2">
      <c r="A122" s="11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8"/>
    </row>
    <row r="123" spans="1:15" ht="15" x14ac:dyDescent="0.2">
      <c r="A123" s="11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8"/>
    </row>
    <row r="124" spans="1:15" ht="15" x14ac:dyDescent="0.2">
      <c r="A124" s="11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8"/>
    </row>
    <row r="125" spans="1:15" ht="15" x14ac:dyDescent="0.2">
      <c r="A125" s="11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8"/>
    </row>
    <row r="126" spans="1:15" ht="15" x14ac:dyDescent="0.2">
      <c r="A126" s="11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8"/>
    </row>
    <row r="127" spans="1:15" ht="15" x14ac:dyDescent="0.2">
      <c r="A127" s="11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8"/>
    </row>
    <row r="128" spans="1:15" ht="15" x14ac:dyDescent="0.2">
      <c r="A128" s="11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8"/>
    </row>
    <row r="129" spans="1:15" ht="15" x14ac:dyDescent="0.2">
      <c r="A129" s="11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8"/>
    </row>
    <row r="130" spans="1:15" ht="15" x14ac:dyDescent="0.2">
      <c r="A130" s="11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8"/>
    </row>
    <row r="131" spans="1:15" ht="15" x14ac:dyDescent="0.2">
      <c r="A131" s="11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8"/>
    </row>
    <row r="132" spans="1:15" ht="15" x14ac:dyDescent="0.2">
      <c r="A132" s="11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8"/>
    </row>
    <row r="133" spans="1:15" ht="15" x14ac:dyDescent="0.2">
      <c r="A133" s="11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8"/>
    </row>
    <row r="134" spans="1:15" ht="15" x14ac:dyDescent="0.2">
      <c r="A134" s="11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8"/>
    </row>
    <row r="135" spans="1:15" ht="15" x14ac:dyDescent="0.2">
      <c r="A135" s="11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8"/>
    </row>
    <row r="136" spans="1:15" ht="15" x14ac:dyDescent="0.2">
      <c r="A136" s="11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8"/>
    </row>
    <row r="137" spans="1:15" ht="15" x14ac:dyDescent="0.2">
      <c r="A137" s="11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8"/>
    </row>
    <row r="138" spans="1:15" ht="15" x14ac:dyDescent="0.2">
      <c r="A138" s="11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8"/>
    </row>
    <row r="139" spans="1:15" ht="15" x14ac:dyDescent="0.2">
      <c r="A139" s="11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8"/>
    </row>
    <row r="140" spans="1:15" ht="15" x14ac:dyDescent="0.2">
      <c r="A140" s="11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8"/>
    </row>
    <row r="141" spans="1:15" ht="15" x14ac:dyDescent="0.2">
      <c r="A141" s="11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8"/>
    </row>
    <row r="142" spans="1:15" ht="15" x14ac:dyDescent="0.2">
      <c r="A142" s="11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8"/>
    </row>
    <row r="143" spans="1:15" ht="15" x14ac:dyDescent="0.2">
      <c r="A143" s="11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8"/>
    </row>
    <row r="144" spans="1:15" ht="15" x14ac:dyDescent="0.2">
      <c r="A144" s="11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8"/>
    </row>
    <row r="145" spans="1:15" ht="15" x14ac:dyDescent="0.2">
      <c r="A145" s="11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8"/>
    </row>
    <row r="146" spans="1:15" ht="15" x14ac:dyDescent="0.2">
      <c r="A146" s="11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8"/>
    </row>
    <row r="147" spans="1:15" ht="15" x14ac:dyDescent="0.2">
      <c r="A147" s="11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8"/>
    </row>
    <row r="148" spans="1:15" ht="15" x14ac:dyDescent="0.2">
      <c r="A148" s="11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8"/>
    </row>
    <row r="149" spans="1:15" ht="15" x14ac:dyDescent="0.2">
      <c r="A149" s="11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8"/>
    </row>
    <row r="150" spans="1:15" ht="15" x14ac:dyDescent="0.2">
      <c r="A150" s="11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8"/>
    </row>
    <row r="151" spans="1:15" ht="15" x14ac:dyDescent="0.2">
      <c r="A151" s="11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8"/>
    </row>
    <row r="152" spans="1:15" ht="15" x14ac:dyDescent="0.2">
      <c r="A152" s="11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8"/>
    </row>
    <row r="153" spans="1:15" ht="15" x14ac:dyDescent="0.2">
      <c r="A153" s="11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8"/>
    </row>
    <row r="154" spans="1:15" ht="15" x14ac:dyDescent="0.2">
      <c r="A154" s="11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8"/>
    </row>
    <row r="155" spans="1:15" ht="15" x14ac:dyDescent="0.2">
      <c r="A155" s="11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8"/>
    </row>
    <row r="156" spans="1:15" ht="15" x14ac:dyDescent="0.2">
      <c r="A156" s="11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8"/>
    </row>
    <row r="157" spans="1:15" ht="15" x14ac:dyDescent="0.2">
      <c r="A157" s="11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8"/>
    </row>
    <row r="158" spans="1:15" ht="15" x14ac:dyDescent="0.2">
      <c r="A158" s="11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8"/>
    </row>
    <row r="159" spans="1:15" ht="15" x14ac:dyDescent="0.2">
      <c r="A159" s="11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8"/>
    </row>
    <row r="160" spans="1:15" ht="15" x14ac:dyDescent="0.2">
      <c r="A160" s="11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8"/>
    </row>
    <row r="161" spans="1:15" ht="15" x14ac:dyDescent="0.2">
      <c r="A161" s="11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8"/>
    </row>
    <row r="162" spans="1:15" ht="15" x14ac:dyDescent="0.2">
      <c r="A162" s="11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8"/>
    </row>
    <row r="163" spans="1:15" ht="15" x14ac:dyDescent="0.2">
      <c r="A163" s="11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8"/>
    </row>
    <row r="164" spans="1:15" ht="15" x14ac:dyDescent="0.2">
      <c r="A164" s="11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8"/>
    </row>
    <row r="165" spans="1:15" ht="15" x14ac:dyDescent="0.2">
      <c r="A165" s="11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8"/>
    </row>
    <row r="166" spans="1:15" ht="15" x14ac:dyDescent="0.2">
      <c r="A166" s="11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8"/>
    </row>
    <row r="167" spans="1:15" ht="15" x14ac:dyDescent="0.2">
      <c r="A167" s="11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8"/>
    </row>
    <row r="168" spans="1:15" ht="15" x14ac:dyDescent="0.2">
      <c r="A168" s="11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8"/>
    </row>
    <row r="169" spans="1:15" ht="15" x14ac:dyDescent="0.2">
      <c r="A169" s="11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8"/>
    </row>
    <row r="170" spans="1:15" ht="15" x14ac:dyDescent="0.2">
      <c r="A170" s="11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8"/>
    </row>
    <row r="171" spans="1:15" ht="15" x14ac:dyDescent="0.2">
      <c r="A171" s="11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8"/>
    </row>
    <row r="172" spans="1:15" ht="15" x14ac:dyDescent="0.2">
      <c r="A172" s="11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8"/>
    </row>
    <row r="173" spans="1:15" ht="15" x14ac:dyDescent="0.2">
      <c r="A173" s="11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8"/>
    </row>
    <row r="174" spans="1:15" ht="15" x14ac:dyDescent="0.2">
      <c r="A174" s="11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8"/>
    </row>
    <row r="175" spans="1:15" ht="15" x14ac:dyDescent="0.2">
      <c r="A175" s="11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8"/>
    </row>
    <row r="176" spans="1:15" ht="15" x14ac:dyDescent="0.2">
      <c r="A176" s="11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8"/>
    </row>
    <row r="177" spans="1:15" ht="15" x14ac:dyDescent="0.2">
      <c r="A177" s="11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8"/>
    </row>
    <row r="178" spans="1:15" ht="15" x14ac:dyDescent="0.2">
      <c r="A178" s="11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8"/>
    </row>
    <row r="179" spans="1:15" ht="15" x14ac:dyDescent="0.2">
      <c r="A179" s="11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8"/>
    </row>
    <row r="180" spans="1:15" ht="15" x14ac:dyDescent="0.2">
      <c r="A180" s="11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8"/>
    </row>
    <row r="181" spans="1:15" ht="15" x14ac:dyDescent="0.2">
      <c r="A181" s="11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8"/>
    </row>
    <row r="182" spans="1:15" ht="15" x14ac:dyDescent="0.2">
      <c r="A182" s="11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8"/>
    </row>
    <row r="183" spans="1:15" ht="15" x14ac:dyDescent="0.2">
      <c r="A183" s="11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8"/>
    </row>
    <row r="184" spans="1:15" ht="15" x14ac:dyDescent="0.2">
      <c r="A184" s="11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8"/>
    </row>
    <row r="185" spans="1:15" ht="15" x14ac:dyDescent="0.2">
      <c r="A185" s="11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8"/>
    </row>
    <row r="186" spans="1:15" ht="15" x14ac:dyDescent="0.2">
      <c r="A186" s="11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8"/>
    </row>
    <row r="187" spans="1:15" ht="15" x14ac:dyDescent="0.2">
      <c r="A187" s="11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8"/>
    </row>
    <row r="188" spans="1:15" ht="15" x14ac:dyDescent="0.2">
      <c r="A188" s="11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8"/>
    </row>
    <row r="189" spans="1:15" ht="15" x14ac:dyDescent="0.2">
      <c r="A189" s="11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8"/>
    </row>
    <row r="190" spans="1:15" ht="15" x14ac:dyDescent="0.2">
      <c r="A190" s="11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8"/>
    </row>
    <row r="191" spans="1:15" ht="15" x14ac:dyDescent="0.2">
      <c r="A191" s="11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8"/>
    </row>
    <row r="192" spans="1:15" ht="15" x14ac:dyDescent="0.2">
      <c r="A192" s="11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8"/>
    </row>
    <row r="193" spans="1:15" ht="15" x14ac:dyDescent="0.2">
      <c r="A193" s="11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8"/>
    </row>
    <row r="194" spans="1:15" ht="15" x14ac:dyDescent="0.2">
      <c r="A194" s="11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8"/>
    </row>
    <row r="195" spans="1:15" ht="15" x14ac:dyDescent="0.2">
      <c r="A195" s="11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8"/>
    </row>
    <row r="196" spans="1:15" ht="15" x14ac:dyDescent="0.2">
      <c r="A196" s="11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8"/>
    </row>
    <row r="197" spans="1:15" ht="15" x14ac:dyDescent="0.2">
      <c r="A197" s="11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8"/>
    </row>
    <row r="198" spans="1:15" ht="15" x14ac:dyDescent="0.2">
      <c r="A198" s="11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8"/>
    </row>
    <row r="199" spans="1:15" ht="15" x14ac:dyDescent="0.2">
      <c r="A199" s="11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8"/>
    </row>
    <row r="200" spans="1:15" ht="15" x14ac:dyDescent="0.2">
      <c r="A200" s="11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8"/>
    </row>
    <row r="201" spans="1:15" ht="15" x14ac:dyDescent="0.2">
      <c r="A201" s="11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8"/>
    </row>
    <row r="202" spans="1:15" ht="15" x14ac:dyDescent="0.2">
      <c r="A202" s="11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8"/>
    </row>
    <row r="203" spans="1:15" ht="15" x14ac:dyDescent="0.2">
      <c r="A203" s="11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8"/>
    </row>
    <row r="204" spans="1:15" ht="15" x14ac:dyDescent="0.2">
      <c r="A204" s="11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8"/>
    </row>
    <row r="205" spans="1:15" ht="15" x14ac:dyDescent="0.2">
      <c r="A205" s="11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8"/>
    </row>
    <row r="206" spans="1:15" ht="15" x14ac:dyDescent="0.2">
      <c r="A206" s="11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8"/>
    </row>
    <row r="207" spans="1:15" ht="15" x14ac:dyDescent="0.2">
      <c r="A207" s="11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8"/>
    </row>
    <row r="208" spans="1:15" ht="15" x14ac:dyDescent="0.2">
      <c r="A208" s="11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8"/>
    </row>
    <row r="209" spans="1:15" ht="15" x14ac:dyDescent="0.2">
      <c r="A209" s="11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8"/>
    </row>
    <row r="210" spans="1:15" ht="15" x14ac:dyDescent="0.2">
      <c r="A210" s="11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8"/>
    </row>
    <row r="211" spans="1:15" ht="15" x14ac:dyDescent="0.2">
      <c r="A211" s="11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8"/>
    </row>
    <row r="212" spans="1:15" ht="15" x14ac:dyDescent="0.2">
      <c r="A212" s="11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8"/>
    </row>
    <row r="213" spans="1:15" ht="15" x14ac:dyDescent="0.2">
      <c r="A213" s="11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8"/>
    </row>
    <row r="214" spans="1:15" ht="15" x14ac:dyDescent="0.2">
      <c r="A214" s="11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8"/>
    </row>
    <row r="215" spans="1:15" ht="15" x14ac:dyDescent="0.2">
      <c r="A215" s="11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8"/>
    </row>
    <row r="216" spans="1:15" ht="15" x14ac:dyDescent="0.2">
      <c r="A216" s="11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8"/>
    </row>
    <row r="217" spans="1:15" ht="15" x14ac:dyDescent="0.2">
      <c r="A217" s="11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8"/>
    </row>
    <row r="218" spans="1:15" ht="15" x14ac:dyDescent="0.2">
      <c r="A218" s="11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8"/>
    </row>
    <row r="219" spans="1:15" ht="15" x14ac:dyDescent="0.2">
      <c r="A219" s="11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8"/>
    </row>
    <row r="220" spans="1:15" ht="15" x14ac:dyDescent="0.2">
      <c r="A220" s="11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8"/>
    </row>
    <row r="221" spans="1:15" ht="15" x14ac:dyDescent="0.2">
      <c r="A221" s="11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8"/>
    </row>
    <row r="222" spans="1:15" ht="15" x14ac:dyDescent="0.2">
      <c r="A222" s="11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8"/>
    </row>
    <row r="223" spans="1:15" ht="15" x14ac:dyDescent="0.2">
      <c r="A223" s="11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8"/>
    </row>
    <row r="224" spans="1:15" ht="15" x14ac:dyDescent="0.2">
      <c r="A224" s="11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8"/>
    </row>
    <row r="225" spans="1:15" ht="15" x14ac:dyDescent="0.2">
      <c r="A225" s="11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8"/>
    </row>
    <row r="226" spans="1:15" ht="15" x14ac:dyDescent="0.2">
      <c r="A226" s="11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8"/>
    </row>
    <row r="227" spans="1:15" ht="15" x14ac:dyDescent="0.2">
      <c r="A227" s="11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8"/>
    </row>
    <row r="228" spans="1:15" ht="15" x14ac:dyDescent="0.2">
      <c r="A228" s="11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8"/>
    </row>
    <row r="229" spans="1:15" ht="15" x14ac:dyDescent="0.2">
      <c r="A229" s="11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8"/>
    </row>
    <row r="230" spans="1:15" ht="15" x14ac:dyDescent="0.2">
      <c r="A230" s="11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8"/>
    </row>
    <row r="231" spans="1:15" ht="15" x14ac:dyDescent="0.2">
      <c r="A231" s="11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8"/>
    </row>
    <row r="232" spans="1:15" ht="15" x14ac:dyDescent="0.2">
      <c r="A232" s="11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8"/>
    </row>
    <row r="233" spans="1:15" ht="15" x14ac:dyDescent="0.2">
      <c r="A233" s="11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8"/>
    </row>
    <row r="234" spans="1:15" ht="15" x14ac:dyDescent="0.2">
      <c r="A234" s="11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8"/>
    </row>
    <row r="235" spans="1:15" ht="15" x14ac:dyDescent="0.2">
      <c r="A235" s="11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8"/>
    </row>
    <row r="236" spans="1:15" ht="15" x14ac:dyDescent="0.2">
      <c r="A236" s="11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8"/>
    </row>
    <row r="237" spans="1:15" ht="15" x14ac:dyDescent="0.2">
      <c r="A237" s="11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8"/>
    </row>
    <row r="238" spans="1:15" ht="15" x14ac:dyDescent="0.2">
      <c r="A238" s="11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8"/>
    </row>
    <row r="239" spans="1:15" ht="15" x14ac:dyDescent="0.2">
      <c r="A239" s="11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8"/>
    </row>
    <row r="240" spans="1:15" ht="15" x14ac:dyDescent="0.2">
      <c r="A240" s="11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8"/>
    </row>
    <row r="241" spans="1:15" ht="15" x14ac:dyDescent="0.2">
      <c r="A241" s="11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8"/>
    </row>
    <row r="242" spans="1:15" ht="15" x14ac:dyDescent="0.2">
      <c r="A242" s="11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8"/>
    </row>
    <row r="243" spans="1:15" ht="15" x14ac:dyDescent="0.2">
      <c r="A243" s="11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8"/>
    </row>
    <row r="244" spans="1:15" ht="15" x14ac:dyDescent="0.2">
      <c r="A244" s="11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8"/>
    </row>
    <row r="245" spans="1:15" ht="15" x14ac:dyDescent="0.2">
      <c r="A245" s="11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8"/>
    </row>
    <row r="246" spans="1:15" ht="15" x14ac:dyDescent="0.2">
      <c r="A246" s="11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8"/>
    </row>
    <row r="247" spans="1:15" ht="15" x14ac:dyDescent="0.2">
      <c r="A247" s="11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8"/>
    </row>
    <row r="248" spans="1:15" ht="15" x14ac:dyDescent="0.2">
      <c r="A248" s="11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8"/>
    </row>
    <row r="249" spans="1:15" ht="15" x14ac:dyDescent="0.2">
      <c r="A249" s="11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8"/>
    </row>
    <row r="250" spans="1:15" ht="15" x14ac:dyDescent="0.2">
      <c r="A250" s="11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8"/>
    </row>
    <row r="251" spans="1:15" ht="15" x14ac:dyDescent="0.2">
      <c r="A251" s="11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8"/>
    </row>
    <row r="252" spans="1:15" ht="15" x14ac:dyDescent="0.2">
      <c r="A252" s="11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8"/>
    </row>
    <row r="253" spans="1:15" ht="15" x14ac:dyDescent="0.2">
      <c r="A253" s="11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8"/>
    </row>
    <row r="254" spans="1:15" ht="15" x14ac:dyDescent="0.2">
      <c r="A254" s="11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8"/>
    </row>
    <row r="255" spans="1:15" ht="15" x14ac:dyDescent="0.2">
      <c r="A255" s="11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8"/>
    </row>
    <row r="256" spans="1:15" ht="15" x14ac:dyDescent="0.2">
      <c r="A256" s="11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8"/>
    </row>
    <row r="257" spans="1:15" ht="15" x14ac:dyDescent="0.2">
      <c r="A257" s="11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8"/>
    </row>
    <row r="258" spans="1:15" ht="15" x14ac:dyDescent="0.2">
      <c r="A258" s="11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8"/>
    </row>
    <row r="259" spans="1:15" ht="15" x14ac:dyDescent="0.2">
      <c r="A259" s="11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8"/>
    </row>
    <row r="260" spans="1:15" ht="15" x14ac:dyDescent="0.2">
      <c r="A260" s="11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8"/>
    </row>
    <row r="261" spans="1:15" ht="15" x14ac:dyDescent="0.2">
      <c r="A261" s="11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8"/>
    </row>
    <row r="262" spans="1:15" ht="15" x14ac:dyDescent="0.2">
      <c r="A262" s="11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8"/>
    </row>
    <row r="263" spans="1:15" ht="15" x14ac:dyDescent="0.2">
      <c r="A263" s="11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8"/>
    </row>
    <row r="264" spans="1:15" ht="15" x14ac:dyDescent="0.2">
      <c r="A264" s="11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8"/>
    </row>
    <row r="265" spans="1:15" ht="15" x14ac:dyDescent="0.2">
      <c r="A265" s="11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8"/>
    </row>
    <row r="266" spans="1:15" ht="15" x14ac:dyDescent="0.2">
      <c r="A266" s="11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8"/>
    </row>
    <row r="267" spans="1:15" ht="15" x14ac:dyDescent="0.2">
      <c r="A267" s="11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8"/>
    </row>
    <row r="268" spans="1:15" ht="15" x14ac:dyDescent="0.2">
      <c r="A268" s="11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8"/>
    </row>
    <row r="269" spans="1:15" ht="15" x14ac:dyDescent="0.2">
      <c r="A269" s="11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8"/>
    </row>
    <row r="270" spans="1:15" ht="15" x14ac:dyDescent="0.2">
      <c r="A270" s="11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8"/>
    </row>
    <row r="271" spans="1:15" ht="15" x14ac:dyDescent="0.2">
      <c r="A271" s="11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8"/>
    </row>
    <row r="272" spans="1:15" ht="15" x14ac:dyDescent="0.2">
      <c r="A272" s="11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8"/>
    </row>
    <row r="273" spans="1:15" ht="15" x14ac:dyDescent="0.2">
      <c r="A273" s="11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8"/>
    </row>
    <row r="274" spans="1:15" ht="15" x14ac:dyDescent="0.2">
      <c r="A274" s="11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8"/>
    </row>
    <row r="275" spans="1:15" ht="15" x14ac:dyDescent="0.2">
      <c r="A275" s="11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8"/>
    </row>
    <row r="276" spans="1:15" ht="15" x14ac:dyDescent="0.2">
      <c r="A276" s="11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8"/>
    </row>
    <row r="277" spans="1:15" ht="15" x14ac:dyDescent="0.2">
      <c r="A277" s="11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8"/>
    </row>
    <row r="278" spans="1:15" ht="15" x14ac:dyDescent="0.2">
      <c r="A278" s="11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8"/>
    </row>
    <row r="279" spans="1:15" ht="15" x14ac:dyDescent="0.2">
      <c r="A279" s="11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8"/>
    </row>
    <row r="280" spans="1:15" ht="15" x14ac:dyDescent="0.2">
      <c r="A280" s="11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8"/>
    </row>
    <row r="281" spans="1:15" ht="15" x14ac:dyDescent="0.2">
      <c r="A281" s="11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8"/>
    </row>
    <row r="282" spans="1:15" ht="15" x14ac:dyDescent="0.2">
      <c r="A282" s="11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8"/>
    </row>
    <row r="283" spans="1:15" ht="15" x14ac:dyDescent="0.2">
      <c r="A283" s="11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8"/>
    </row>
    <row r="284" spans="1:15" ht="15" x14ac:dyDescent="0.2">
      <c r="A284" s="11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8"/>
    </row>
    <row r="285" spans="1:15" ht="15" x14ac:dyDescent="0.2">
      <c r="A285" s="11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8"/>
    </row>
    <row r="286" spans="1:15" ht="15" x14ac:dyDescent="0.2">
      <c r="A286" s="11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8"/>
    </row>
    <row r="287" spans="1:15" ht="15" x14ac:dyDescent="0.2">
      <c r="A287" s="11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8"/>
    </row>
    <row r="288" spans="1:15" ht="15" x14ac:dyDescent="0.2">
      <c r="A288" s="11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8"/>
    </row>
    <row r="289" spans="1:15" ht="15" x14ac:dyDescent="0.2">
      <c r="A289" s="11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8"/>
    </row>
    <row r="290" spans="1:15" ht="15" x14ac:dyDescent="0.2">
      <c r="A290" s="11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8"/>
    </row>
    <row r="291" spans="1:15" ht="15" x14ac:dyDescent="0.2">
      <c r="A291" s="11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8"/>
    </row>
    <row r="292" spans="1:15" ht="15" x14ac:dyDescent="0.2">
      <c r="A292" s="11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8"/>
    </row>
    <row r="293" spans="1:15" ht="15" x14ac:dyDescent="0.2">
      <c r="A293" s="11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8"/>
    </row>
    <row r="294" spans="1:15" ht="15" x14ac:dyDescent="0.2">
      <c r="A294" s="11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8"/>
    </row>
    <row r="295" spans="1:15" ht="15" x14ac:dyDescent="0.2">
      <c r="A295" s="11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8"/>
    </row>
    <row r="296" spans="1:15" ht="15" x14ac:dyDescent="0.2">
      <c r="A296" s="11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8"/>
    </row>
    <row r="297" spans="1:15" ht="15" x14ac:dyDescent="0.2">
      <c r="A297" s="11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8"/>
    </row>
    <row r="298" spans="1:15" ht="15" x14ac:dyDescent="0.2">
      <c r="A298" s="11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8"/>
    </row>
    <row r="299" spans="1:15" ht="15" x14ac:dyDescent="0.2">
      <c r="A299" s="11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8"/>
    </row>
    <row r="300" spans="1:15" ht="15" x14ac:dyDescent="0.2">
      <c r="A300" s="11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8"/>
    </row>
    <row r="301" spans="1:15" ht="15" x14ac:dyDescent="0.2">
      <c r="A301" s="11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8"/>
    </row>
    <row r="302" spans="1:15" ht="15" x14ac:dyDescent="0.2">
      <c r="A302" s="11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8"/>
    </row>
    <row r="303" spans="1:15" ht="15" x14ac:dyDescent="0.2">
      <c r="A303" s="11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8"/>
    </row>
    <row r="304" spans="1:15" ht="15" x14ac:dyDescent="0.2">
      <c r="A304" s="11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8"/>
    </row>
    <row r="305" spans="1:15" ht="15" x14ac:dyDescent="0.2">
      <c r="A305" s="11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8"/>
    </row>
    <row r="306" spans="1:15" ht="15" x14ac:dyDescent="0.2">
      <c r="A306" s="11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8"/>
    </row>
    <row r="307" spans="1:15" ht="15" x14ac:dyDescent="0.2">
      <c r="A307" s="11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8"/>
    </row>
    <row r="308" spans="1:15" ht="15" x14ac:dyDescent="0.2">
      <c r="A308" s="11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8"/>
    </row>
    <row r="309" spans="1:15" ht="15" x14ac:dyDescent="0.2">
      <c r="A309" s="11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8"/>
    </row>
    <row r="310" spans="1:15" ht="15" x14ac:dyDescent="0.2">
      <c r="A310" s="11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8"/>
    </row>
    <row r="311" spans="1:15" ht="15" x14ac:dyDescent="0.2">
      <c r="A311" s="11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8"/>
    </row>
    <row r="312" spans="1:15" ht="15" x14ac:dyDescent="0.2">
      <c r="A312" s="11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8"/>
    </row>
    <row r="313" spans="1:15" ht="15" x14ac:dyDescent="0.2">
      <c r="A313" s="11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8"/>
    </row>
    <row r="314" spans="1:15" ht="15" x14ac:dyDescent="0.2">
      <c r="A314" s="11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8"/>
    </row>
    <row r="315" spans="1:15" ht="15" x14ac:dyDescent="0.2">
      <c r="A315" s="11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8"/>
    </row>
    <row r="316" spans="1:15" ht="15" x14ac:dyDescent="0.2">
      <c r="A316" s="11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8"/>
    </row>
    <row r="317" spans="1:15" ht="15" x14ac:dyDescent="0.2">
      <c r="A317" s="11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8"/>
    </row>
    <row r="318" spans="1:15" ht="15" x14ac:dyDescent="0.2">
      <c r="A318" s="11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8"/>
    </row>
    <row r="319" spans="1:15" ht="15" x14ac:dyDescent="0.2">
      <c r="A319" s="11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8"/>
    </row>
    <row r="320" spans="1:15" ht="15" x14ac:dyDescent="0.2">
      <c r="A320" s="11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8"/>
    </row>
    <row r="321" spans="1:15" ht="15" x14ac:dyDescent="0.2">
      <c r="A321" s="11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8"/>
    </row>
    <row r="322" spans="1:15" ht="15" x14ac:dyDescent="0.2">
      <c r="A322" s="11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8"/>
    </row>
    <row r="323" spans="1:15" ht="15" x14ac:dyDescent="0.2">
      <c r="A323" s="11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8"/>
    </row>
    <row r="324" spans="1:15" ht="15" x14ac:dyDescent="0.2">
      <c r="A324" s="11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8"/>
    </row>
    <row r="325" spans="1:15" ht="15" x14ac:dyDescent="0.2">
      <c r="A325" s="11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8"/>
    </row>
    <row r="326" spans="1:15" ht="15" x14ac:dyDescent="0.2">
      <c r="A326" s="11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8"/>
    </row>
    <row r="327" spans="1:15" ht="15" x14ac:dyDescent="0.2">
      <c r="A327" s="11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8"/>
    </row>
    <row r="328" spans="1:15" ht="15" x14ac:dyDescent="0.2">
      <c r="A328" s="11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8"/>
    </row>
    <row r="329" spans="1:15" ht="15" x14ac:dyDescent="0.2">
      <c r="A329" s="11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8"/>
    </row>
    <row r="330" spans="1:15" ht="15" x14ac:dyDescent="0.2">
      <c r="A330" s="11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8"/>
    </row>
    <row r="331" spans="1:15" ht="15" x14ac:dyDescent="0.2">
      <c r="A331" s="11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8"/>
    </row>
    <row r="332" spans="1:15" ht="15" x14ac:dyDescent="0.2">
      <c r="A332" s="11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8"/>
    </row>
    <row r="333" spans="1:15" ht="15" x14ac:dyDescent="0.2">
      <c r="A333" s="11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8"/>
    </row>
    <row r="334" spans="1:15" ht="15" x14ac:dyDescent="0.2">
      <c r="A334" s="11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8"/>
    </row>
    <row r="335" spans="1:15" ht="15" x14ac:dyDescent="0.2">
      <c r="A335" s="11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8"/>
    </row>
    <row r="336" spans="1:15" ht="15" x14ac:dyDescent="0.2">
      <c r="A336" s="11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8"/>
    </row>
    <row r="337" spans="1:15" ht="15" x14ac:dyDescent="0.2">
      <c r="A337" s="11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8"/>
    </row>
    <row r="338" spans="1:15" ht="15" x14ac:dyDescent="0.2">
      <c r="A338" s="11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8"/>
    </row>
    <row r="339" spans="1:15" ht="15" x14ac:dyDescent="0.2">
      <c r="A339" s="11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8"/>
    </row>
    <row r="340" spans="1:15" ht="15" x14ac:dyDescent="0.2">
      <c r="A340" s="11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8"/>
    </row>
    <row r="341" spans="1:15" ht="15" x14ac:dyDescent="0.2">
      <c r="A341" s="11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8"/>
    </row>
    <row r="342" spans="1:15" ht="15" x14ac:dyDescent="0.2">
      <c r="A342" s="11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8"/>
    </row>
    <row r="343" spans="1:15" ht="15" x14ac:dyDescent="0.2">
      <c r="A343" s="11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8"/>
    </row>
    <row r="344" spans="1:15" ht="15" x14ac:dyDescent="0.2">
      <c r="A344" s="11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8"/>
    </row>
    <row r="345" spans="1:15" ht="15" x14ac:dyDescent="0.2">
      <c r="A345" s="11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8"/>
    </row>
    <row r="346" spans="1:15" ht="15" x14ac:dyDescent="0.2">
      <c r="A346" s="11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8"/>
    </row>
    <row r="347" spans="1:15" ht="15" x14ac:dyDescent="0.2">
      <c r="A347" s="11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8"/>
    </row>
    <row r="348" spans="1:15" ht="15" x14ac:dyDescent="0.2">
      <c r="A348" s="11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8"/>
    </row>
    <row r="349" spans="1:15" ht="15" x14ac:dyDescent="0.2">
      <c r="A349" s="11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8"/>
    </row>
    <row r="350" spans="1:15" ht="15" x14ac:dyDescent="0.2">
      <c r="A350" s="11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8"/>
    </row>
    <row r="351" spans="1:15" ht="15" x14ac:dyDescent="0.2">
      <c r="A351" s="11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8"/>
    </row>
    <row r="352" spans="1:15" ht="15" x14ac:dyDescent="0.2">
      <c r="A352" s="11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8"/>
    </row>
    <row r="353" spans="1:15" ht="15" x14ac:dyDescent="0.2">
      <c r="A353" s="12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8"/>
    </row>
    <row r="354" spans="1:15" ht="15" x14ac:dyDescent="0.2">
      <c r="A354" s="12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8"/>
    </row>
    <row r="355" spans="1:15" ht="15" x14ac:dyDescent="0.2">
      <c r="A355" s="12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8"/>
    </row>
    <row r="356" spans="1:15" ht="15" x14ac:dyDescent="0.2">
      <c r="A356" s="12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8"/>
    </row>
    <row r="357" spans="1:15" ht="15" x14ac:dyDescent="0.2">
      <c r="A357" s="12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8"/>
    </row>
    <row r="358" spans="1:15" ht="15" x14ac:dyDescent="0.2">
      <c r="A358" s="12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8"/>
    </row>
    <row r="359" spans="1:15" ht="15" x14ac:dyDescent="0.2">
      <c r="A359" s="12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8"/>
    </row>
    <row r="360" spans="1:15" ht="15" x14ac:dyDescent="0.2">
      <c r="A360" s="12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8"/>
    </row>
    <row r="361" spans="1:15" ht="15" x14ac:dyDescent="0.2">
      <c r="A361" s="12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8"/>
    </row>
    <row r="362" spans="1:15" ht="15" x14ac:dyDescent="0.2">
      <c r="A362" s="12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8"/>
    </row>
    <row r="363" spans="1:15" ht="15" x14ac:dyDescent="0.2">
      <c r="A363" s="12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8"/>
    </row>
    <row r="364" spans="1:15" ht="15" x14ac:dyDescent="0.2">
      <c r="A364" s="12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8"/>
    </row>
    <row r="365" spans="1:15" ht="15" x14ac:dyDescent="0.2">
      <c r="A365" s="12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8"/>
    </row>
    <row r="366" spans="1:15" ht="15" x14ac:dyDescent="0.2">
      <c r="A366" s="12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8"/>
    </row>
    <row r="367" spans="1:15" ht="15" x14ac:dyDescent="0.2">
      <c r="A367" s="12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8"/>
    </row>
    <row r="368" spans="1:15" ht="15" x14ac:dyDescent="0.2">
      <c r="A368" s="12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8"/>
    </row>
    <row r="369" spans="1:15" ht="15" x14ac:dyDescent="0.2">
      <c r="A369" s="12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8"/>
    </row>
    <row r="370" spans="1:15" ht="15" x14ac:dyDescent="0.2">
      <c r="A370" s="12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8"/>
    </row>
    <row r="371" spans="1:15" ht="15" x14ac:dyDescent="0.2">
      <c r="A371" s="12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8"/>
    </row>
    <row r="372" spans="1:15" ht="15" x14ac:dyDescent="0.2">
      <c r="A372" s="12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8"/>
    </row>
    <row r="373" spans="1:15" ht="15" x14ac:dyDescent="0.2">
      <c r="A373" s="12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8"/>
    </row>
    <row r="374" spans="1:15" ht="15" x14ac:dyDescent="0.2">
      <c r="A374" s="12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8"/>
    </row>
    <row r="375" spans="1:15" ht="15" x14ac:dyDescent="0.2">
      <c r="A375" s="12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8"/>
    </row>
    <row r="376" spans="1:15" ht="15" x14ac:dyDescent="0.2">
      <c r="A376" s="12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8"/>
    </row>
    <row r="377" spans="1:15" ht="15" x14ac:dyDescent="0.2">
      <c r="A377" s="12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8"/>
    </row>
    <row r="378" spans="1:15" ht="15" x14ac:dyDescent="0.2">
      <c r="A378" s="12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8"/>
    </row>
    <row r="379" spans="1:15" ht="15" x14ac:dyDescent="0.2">
      <c r="A379" s="12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8"/>
    </row>
    <row r="380" spans="1:15" ht="15" x14ac:dyDescent="0.2">
      <c r="A380" s="12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8"/>
    </row>
    <row r="381" spans="1:15" ht="15" x14ac:dyDescent="0.2">
      <c r="A381" s="12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8"/>
    </row>
    <row r="382" spans="1:15" ht="15" x14ac:dyDescent="0.2">
      <c r="A382" s="12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8"/>
    </row>
    <row r="383" spans="1:15" ht="15" x14ac:dyDescent="0.2">
      <c r="A383" s="12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8"/>
    </row>
    <row r="384" spans="1:15" ht="15" x14ac:dyDescent="0.2">
      <c r="A384" s="12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8"/>
    </row>
    <row r="385" spans="1:15" ht="15" x14ac:dyDescent="0.2">
      <c r="A385" s="12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8"/>
    </row>
    <row r="386" spans="1:15" ht="15" x14ac:dyDescent="0.2">
      <c r="A386" s="12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8"/>
    </row>
    <row r="387" spans="1:15" ht="15" x14ac:dyDescent="0.2">
      <c r="A387" s="12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8"/>
    </row>
    <row r="388" spans="1:15" ht="15" x14ac:dyDescent="0.2">
      <c r="A388" s="12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8"/>
    </row>
    <row r="389" spans="1:15" ht="15" x14ac:dyDescent="0.2">
      <c r="A389" s="12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8"/>
    </row>
    <row r="390" spans="1:15" ht="15" x14ac:dyDescent="0.2">
      <c r="A390" s="12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8"/>
    </row>
    <row r="391" spans="1:15" ht="15" x14ac:dyDescent="0.2">
      <c r="A391" s="12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8"/>
    </row>
    <row r="392" spans="1:15" ht="15" x14ac:dyDescent="0.2">
      <c r="A392" s="12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8"/>
    </row>
    <row r="393" spans="1:15" ht="15" x14ac:dyDescent="0.2">
      <c r="A393" s="12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8"/>
    </row>
    <row r="394" spans="1:15" ht="15" x14ac:dyDescent="0.2">
      <c r="A394" s="12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8"/>
    </row>
    <row r="395" spans="1:15" ht="15" x14ac:dyDescent="0.2">
      <c r="A395" s="12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8"/>
    </row>
    <row r="396" spans="1:15" ht="15" x14ac:dyDescent="0.2">
      <c r="A396" s="12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8"/>
    </row>
    <row r="397" spans="1:15" ht="15" x14ac:dyDescent="0.2">
      <c r="A397" s="12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8"/>
    </row>
    <row r="398" spans="1:15" ht="15" x14ac:dyDescent="0.2">
      <c r="A398" s="12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8"/>
    </row>
    <row r="399" spans="1:15" ht="15" x14ac:dyDescent="0.2">
      <c r="A399" s="12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8"/>
    </row>
    <row r="400" spans="1:15" ht="15" x14ac:dyDescent="0.2">
      <c r="A400" s="12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8"/>
    </row>
    <row r="401" spans="1:15" ht="15" x14ac:dyDescent="0.2">
      <c r="A401" s="12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8"/>
    </row>
    <row r="402" spans="1:15" ht="15" x14ac:dyDescent="0.2">
      <c r="A402" s="12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8"/>
    </row>
    <row r="403" spans="1:15" ht="15" x14ac:dyDescent="0.2">
      <c r="A403" s="12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8"/>
    </row>
    <row r="404" spans="1:15" ht="15" x14ac:dyDescent="0.2">
      <c r="A404" s="12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8"/>
    </row>
    <row r="405" spans="1:15" ht="15" x14ac:dyDescent="0.2">
      <c r="A405" s="12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8"/>
    </row>
    <row r="406" spans="1:15" ht="15" x14ac:dyDescent="0.2">
      <c r="A406" s="12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8"/>
    </row>
    <row r="407" spans="1:15" ht="15" x14ac:dyDescent="0.2">
      <c r="A407" s="12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8"/>
    </row>
    <row r="408" spans="1:15" ht="15" x14ac:dyDescent="0.2">
      <c r="A408" s="12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8"/>
    </row>
    <row r="409" spans="1:15" ht="15" x14ac:dyDescent="0.2">
      <c r="A409" s="12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8"/>
    </row>
    <row r="410" spans="1:15" ht="15" x14ac:dyDescent="0.2">
      <c r="A410" s="12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8"/>
    </row>
    <row r="411" spans="1:15" ht="15" x14ac:dyDescent="0.2">
      <c r="A411" s="12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8"/>
    </row>
    <row r="412" spans="1:15" ht="15" x14ac:dyDescent="0.2">
      <c r="A412" s="12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8"/>
    </row>
    <row r="413" spans="1:15" ht="15" x14ac:dyDescent="0.2">
      <c r="A413" s="12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8"/>
    </row>
    <row r="414" spans="1:15" ht="15" x14ac:dyDescent="0.2">
      <c r="A414" s="12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8"/>
    </row>
    <row r="415" spans="1:15" ht="15" x14ac:dyDescent="0.2">
      <c r="A415" s="12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8"/>
    </row>
    <row r="416" spans="1:15" ht="15" x14ac:dyDescent="0.2">
      <c r="A416" s="12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8"/>
    </row>
    <row r="417" spans="1:15" ht="15" x14ac:dyDescent="0.2">
      <c r="A417" s="12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8"/>
    </row>
    <row r="418" spans="1:15" ht="15" x14ac:dyDescent="0.2">
      <c r="A418" s="12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8"/>
    </row>
    <row r="419" spans="1:15" ht="15" x14ac:dyDescent="0.2">
      <c r="A419" s="12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8"/>
    </row>
    <row r="420" spans="1:15" ht="15" x14ac:dyDescent="0.2">
      <c r="A420" s="12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8"/>
    </row>
    <row r="421" spans="1:15" ht="15" x14ac:dyDescent="0.2">
      <c r="A421" s="12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8"/>
    </row>
    <row r="422" spans="1:15" ht="15" x14ac:dyDescent="0.2">
      <c r="A422" s="12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8"/>
    </row>
    <row r="423" spans="1:15" ht="15" x14ac:dyDescent="0.2">
      <c r="A423" s="12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8"/>
    </row>
    <row r="424" spans="1:15" ht="15" x14ac:dyDescent="0.2">
      <c r="A424" s="12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8"/>
    </row>
    <row r="425" spans="1:15" ht="15" x14ac:dyDescent="0.2">
      <c r="A425" s="12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8"/>
    </row>
    <row r="426" spans="1:15" ht="15" x14ac:dyDescent="0.2">
      <c r="A426" s="12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8"/>
    </row>
    <row r="427" spans="1:15" ht="15" x14ac:dyDescent="0.2">
      <c r="A427" s="12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8"/>
    </row>
    <row r="428" spans="1:15" ht="15" x14ac:dyDescent="0.2">
      <c r="A428" s="12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8"/>
    </row>
    <row r="429" spans="1:15" ht="15" x14ac:dyDescent="0.2">
      <c r="A429" s="12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8"/>
    </row>
    <row r="430" spans="1:15" ht="15" x14ac:dyDescent="0.2">
      <c r="A430" s="12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8"/>
    </row>
    <row r="431" spans="1:15" ht="15" x14ac:dyDescent="0.2">
      <c r="A431" s="12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8"/>
    </row>
    <row r="432" spans="1:15" ht="15" x14ac:dyDescent="0.2">
      <c r="A432" s="12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8"/>
    </row>
    <row r="433" spans="1:15" ht="15" x14ac:dyDescent="0.2">
      <c r="A433" s="12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8"/>
    </row>
    <row r="434" spans="1:15" ht="15" x14ac:dyDescent="0.2">
      <c r="A434" s="12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8"/>
    </row>
    <row r="435" spans="1:15" ht="15" x14ac:dyDescent="0.2">
      <c r="A435" s="12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8"/>
    </row>
    <row r="436" spans="1:15" ht="15" x14ac:dyDescent="0.2">
      <c r="A436" s="12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8"/>
    </row>
    <row r="437" spans="1:15" ht="15" x14ac:dyDescent="0.2">
      <c r="A437" s="12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8"/>
    </row>
    <row r="438" spans="1:15" ht="15" x14ac:dyDescent="0.2">
      <c r="A438" s="12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8"/>
    </row>
    <row r="439" spans="1:15" ht="15" x14ac:dyDescent="0.2">
      <c r="A439" s="12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8"/>
    </row>
    <row r="440" spans="1:15" ht="15" x14ac:dyDescent="0.2">
      <c r="A440" s="12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8"/>
    </row>
    <row r="441" spans="1:15" ht="15" x14ac:dyDescent="0.2">
      <c r="A441" s="12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8"/>
    </row>
    <row r="442" spans="1:15" ht="15" x14ac:dyDescent="0.2">
      <c r="A442" s="12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8"/>
    </row>
    <row r="443" spans="1:15" ht="15" x14ac:dyDescent="0.2">
      <c r="A443" s="12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8"/>
    </row>
    <row r="444" spans="1:15" ht="15" x14ac:dyDescent="0.2">
      <c r="A444" s="12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8"/>
    </row>
    <row r="445" spans="1:15" ht="15" x14ac:dyDescent="0.2">
      <c r="A445" s="12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8"/>
    </row>
    <row r="446" spans="1:15" ht="15" x14ac:dyDescent="0.2">
      <c r="A446" s="12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8"/>
    </row>
    <row r="447" spans="1:15" ht="15" x14ac:dyDescent="0.2">
      <c r="A447" s="12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8"/>
    </row>
    <row r="448" spans="1:15" ht="15" x14ac:dyDescent="0.2">
      <c r="A448" s="12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8"/>
    </row>
    <row r="449" spans="1:15" ht="15" x14ac:dyDescent="0.2">
      <c r="A449" s="12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8"/>
    </row>
    <row r="450" spans="1:15" ht="15" x14ac:dyDescent="0.2">
      <c r="A450" s="12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8"/>
    </row>
    <row r="451" spans="1:15" ht="15" x14ac:dyDescent="0.2">
      <c r="A451" s="12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8"/>
    </row>
    <row r="452" spans="1:15" ht="15" x14ac:dyDescent="0.2">
      <c r="A452" s="12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8"/>
    </row>
    <row r="453" spans="1:15" ht="15" x14ac:dyDescent="0.2">
      <c r="A453" s="12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8"/>
    </row>
    <row r="454" spans="1:15" ht="15" x14ac:dyDescent="0.2">
      <c r="A454" s="12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8"/>
    </row>
    <row r="455" spans="1:15" ht="15" x14ac:dyDescent="0.2">
      <c r="A455" s="12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8"/>
    </row>
    <row r="456" spans="1:15" ht="15" x14ac:dyDescent="0.2">
      <c r="A456" s="12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8"/>
    </row>
    <row r="457" spans="1:15" ht="15" x14ac:dyDescent="0.2">
      <c r="A457" s="12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8"/>
    </row>
    <row r="458" spans="1:15" ht="15" x14ac:dyDescent="0.2">
      <c r="A458" s="12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8"/>
    </row>
    <row r="459" spans="1:15" ht="15" x14ac:dyDescent="0.2">
      <c r="A459" s="12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8"/>
    </row>
    <row r="460" spans="1:15" ht="15" x14ac:dyDescent="0.2">
      <c r="A460" s="12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8"/>
    </row>
    <row r="461" spans="1:15" ht="15" x14ac:dyDescent="0.2">
      <c r="A461" s="12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8"/>
    </row>
    <row r="462" spans="1:15" ht="15" x14ac:dyDescent="0.2">
      <c r="A462" s="12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8"/>
    </row>
    <row r="463" spans="1:15" ht="15" x14ac:dyDescent="0.2">
      <c r="A463" s="12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8"/>
    </row>
    <row r="464" spans="1:15" ht="15" x14ac:dyDescent="0.2">
      <c r="A464" s="12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8"/>
    </row>
    <row r="465" spans="1:15" ht="15" x14ac:dyDescent="0.2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8"/>
    </row>
    <row r="466" spans="1:15" ht="15" x14ac:dyDescent="0.2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8"/>
    </row>
    <row r="467" spans="1:15" ht="15" x14ac:dyDescent="0.2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8"/>
    </row>
    <row r="468" spans="1:15" ht="15" x14ac:dyDescent="0.2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8"/>
    </row>
    <row r="469" spans="1:15" ht="15" x14ac:dyDescent="0.2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8"/>
    </row>
    <row r="470" spans="1:15" ht="15" x14ac:dyDescent="0.2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8"/>
    </row>
    <row r="471" spans="1:15" ht="15" x14ac:dyDescent="0.2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8"/>
    </row>
    <row r="472" spans="1:15" ht="15" x14ac:dyDescent="0.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8"/>
    </row>
    <row r="473" spans="1:15" ht="15" x14ac:dyDescent="0.2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8"/>
    </row>
    <row r="474" spans="1:15" ht="15" x14ac:dyDescent="0.2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8"/>
    </row>
    <row r="475" spans="1:15" ht="15" x14ac:dyDescent="0.2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8"/>
    </row>
    <row r="476" spans="1:15" ht="15" x14ac:dyDescent="0.2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8"/>
    </row>
    <row r="477" spans="1:15" ht="15" x14ac:dyDescent="0.2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8"/>
    </row>
    <row r="478" spans="1:15" ht="15" x14ac:dyDescent="0.2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8"/>
    </row>
    <row r="479" spans="1:15" ht="15" x14ac:dyDescent="0.2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8"/>
    </row>
    <row r="480" spans="1:15" ht="15" x14ac:dyDescent="0.2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8"/>
    </row>
    <row r="481" spans="1:15" ht="15" x14ac:dyDescent="0.2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8"/>
    </row>
    <row r="482" spans="1:15" ht="15" x14ac:dyDescent="0.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8"/>
    </row>
    <row r="483" spans="1:15" ht="15" x14ac:dyDescent="0.2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8"/>
    </row>
    <row r="484" spans="1:15" ht="15" x14ac:dyDescent="0.2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8"/>
    </row>
    <row r="485" spans="1:15" ht="15" x14ac:dyDescent="0.2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8"/>
    </row>
    <row r="486" spans="1:15" ht="15" x14ac:dyDescent="0.2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8"/>
    </row>
    <row r="487" spans="1:15" ht="15" x14ac:dyDescent="0.2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8"/>
    </row>
    <row r="488" spans="1:15" ht="15" x14ac:dyDescent="0.2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8"/>
    </row>
    <row r="489" spans="1:15" ht="15" x14ac:dyDescent="0.2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8"/>
    </row>
    <row r="490" spans="1:15" ht="15" x14ac:dyDescent="0.2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8"/>
    </row>
    <row r="491" spans="1:15" ht="15" x14ac:dyDescent="0.2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8"/>
    </row>
    <row r="492" spans="1:15" ht="15" x14ac:dyDescent="0.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8"/>
    </row>
    <row r="493" spans="1:15" ht="15" x14ac:dyDescent="0.2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8"/>
    </row>
    <row r="494" spans="1:15" ht="15" x14ac:dyDescent="0.2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8"/>
    </row>
    <row r="495" spans="1:15" ht="15" x14ac:dyDescent="0.2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8"/>
    </row>
    <row r="496" spans="1:15" ht="15" x14ac:dyDescent="0.2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8"/>
    </row>
    <row r="497" spans="1:15" ht="15" x14ac:dyDescent="0.2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8"/>
    </row>
    <row r="498" spans="1:15" ht="15" x14ac:dyDescent="0.2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8"/>
    </row>
    <row r="499" spans="1:15" ht="15" x14ac:dyDescent="0.2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8"/>
    </row>
    <row r="500" spans="1:15" ht="15" x14ac:dyDescent="0.2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8"/>
    </row>
    <row r="501" spans="1:15" ht="15" x14ac:dyDescent="0.2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8"/>
    </row>
    <row r="502" spans="1:15" ht="15" x14ac:dyDescent="0.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8"/>
    </row>
    <row r="503" spans="1:15" ht="15" x14ac:dyDescent="0.2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8"/>
    </row>
    <row r="504" spans="1:15" ht="15" x14ac:dyDescent="0.2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8"/>
    </row>
    <row r="505" spans="1:15" ht="15" x14ac:dyDescent="0.2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8"/>
    </row>
    <row r="506" spans="1:15" ht="15" x14ac:dyDescent="0.2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8"/>
    </row>
    <row r="507" spans="1:15" ht="15" x14ac:dyDescent="0.2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8"/>
    </row>
    <row r="508" spans="1:15" ht="15" x14ac:dyDescent="0.2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8"/>
    </row>
    <row r="509" spans="1:15" ht="15" x14ac:dyDescent="0.2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8"/>
    </row>
    <row r="510" spans="1:15" ht="15" x14ac:dyDescent="0.2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8"/>
    </row>
    <row r="511" spans="1:15" ht="15" x14ac:dyDescent="0.2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8"/>
    </row>
    <row r="512" spans="1:15" ht="15" x14ac:dyDescent="0.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8"/>
    </row>
    <row r="513" spans="1:15" ht="15" x14ac:dyDescent="0.2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8"/>
    </row>
    <row r="514" spans="1:15" ht="15" x14ac:dyDescent="0.2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8"/>
    </row>
    <row r="515" spans="1:15" ht="15" x14ac:dyDescent="0.2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8"/>
    </row>
    <row r="516" spans="1:15" ht="15" x14ac:dyDescent="0.2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8"/>
    </row>
    <row r="517" spans="1:15" ht="15" x14ac:dyDescent="0.2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8"/>
    </row>
    <row r="518" spans="1:15" ht="15" x14ac:dyDescent="0.2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8"/>
    </row>
    <row r="519" spans="1:15" ht="15" x14ac:dyDescent="0.2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8"/>
    </row>
    <row r="520" spans="1:15" ht="15" x14ac:dyDescent="0.2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8"/>
    </row>
    <row r="521" spans="1:15" ht="15" x14ac:dyDescent="0.2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8"/>
    </row>
    <row r="522" spans="1:15" ht="15" x14ac:dyDescent="0.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8"/>
    </row>
    <row r="523" spans="1:15" ht="15" x14ac:dyDescent="0.2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8"/>
    </row>
    <row r="524" spans="1:15" ht="15" x14ac:dyDescent="0.2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8"/>
    </row>
    <row r="525" spans="1:15" ht="15" x14ac:dyDescent="0.2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8"/>
    </row>
    <row r="526" spans="1:15" ht="15" x14ac:dyDescent="0.2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8"/>
    </row>
    <row r="527" spans="1:15" ht="15" x14ac:dyDescent="0.2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8"/>
    </row>
    <row r="528" spans="1:15" ht="15" x14ac:dyDescent="0.2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8"/>
    </row>
    <row r="529" spans="1:15" ht="15" x14ac:dyDescent="0.2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8"/>
    </row>
    <row r="530" spans="1:15" ht="15" x14ac:dyDescent="0.2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8"/>
    </row>
    <row r="531" spans="1:15" ht="15" x14ac:dyDescent="0.2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8"/>
    </row>
    <row r="532" spans="1:15" ht="15" x14ac:dyDescent="0.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8"/>
    </row>
    <row r="533" spans="1:15" ht="15" x14ac:dyDescent="0.2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8"/>
    </row>
    <row r="534" spans="1:15" ht="15" x14ac:dyDescent="0.2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8"/>
    </row>
    <row r="535" spans="1:15" ht="15" x14ac:dyDescent="0.2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8"/>
    </row>
    <row r="536" spans="1:15" ht="15" x14ac:dyDescent="0.2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8"/>
    </row>
    <row r="537" spans="1:15" ht="15" x14ac:dyDescent="0.2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8"/>
    </row>
    <row r="538" spans="1:15" ht="15" x14ac:dyDescent="0.2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8"/>
    </row>
    <row r="539" spans="1:15" ht="15" x14ac:dyDescent="0.2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8"/>
    </row>
    <row r="540" spans="1:15" ht="15" x14ac:dyDescent="0.2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8"/>
    </row>
    <row r="541" spans="1:15" ht="15" x14ac:dyDescent="0.2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8"/>
    </row>
    <row r="542" spans="1:15" ht="15" x14ac:dyDescent="0.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8"/>
    </row>
    <row r="543" spans="1:15" ht="15" x14ac:dyDescent="0.2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8"/>
    </row>
    <row r="544" spans="1:15" ht="15" x14ac:dyDescent="0.2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8"/>
    </row>
    <row r="545" spans="1:15" ht="15" x14ac:dyDescent="0.2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8"/>
    </row>
    <row r="546" spans="1:15" ht="15" x14ac:dyDescent="0.2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8"/>
    </row>
    <row r="547" spans="1:15" ht="15" x14ac:dyDescent="0.2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8"/>
    </row>
    <row r="548" spans="1:15" ht="15" x14ac:dyDescent="0.2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8"/>
    </row>
    <row r="549" spans="1:15" ht="15" x14ac:dyDescent="0.2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8"/>
    </row>
    <row r="550" spans="1:15" ht="15" x14ac:dyDescent="0.2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8"/>
    </row>
    <row r="551" spans="1:15" ht="15" x14ac:dyDescent="0.2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8"/>
    </row>
    <row r="552" spans="1:15" ht="15" x14ac:dyDescent="0.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8"/>
    </row>
    <row r="553" spans="1:15" ht="15" x14ac:dyDescent="0.2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8"/>
    </row>
    <row r="554" spans="1:15" ht="15" x14ac:dyDescent="0.2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8"/>
    </row>
    <row r="555" spans="1:15" ht="15" x14ac:dyDescent="0.2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8"/>
    </row>
    <row r="556" spans="1:15" ht="15" x14ac:dyDescent="0.2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8"/>
    </row>
    <row r="557" spans="1:15" ht="15" x14ac:dyDescent="0.2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8"/>
    </row>
    <row r="558" spans="1:15" ht="15" x14ac:dyDescent="0.2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8"/>
    </row>
    <row r="559" spans="1:15" ht="15" x14ac:dyDescent="0.2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8"/>
    </row>
    <row r="560" spans="1:15" ht="15" x14ac:dyDescent="0.2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8"/>
    </row>
    <row r="561" spans="1:15" ht="15" x14ac:dyDescent="0.2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8"/>
    </row>
    <row r="562" spans="1:15" ht="15" x14ac:dyDescent="0.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8"/>
    </row>
    <row r="563" spans="1:15" ht="15" x14ac:dyDescent="0.2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8"/>
    </row>
    <row r="564" spans="1:15" ht="15" x14ac:dyDescent="0.2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8"/>
    </row>
    <row r="565" spans="1:15" ht="15" x14ac:dyDescent="0.2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8"/>
    </row>
    <row r="566" spans="1:15" ht="15" x14ac:dyDescent="0.2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8"/>
    </row>
    <row r="567" spans="1:15" ht="15" x14ac:dyDescent="0.2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8"/>
    </row>
    <row r="568" spans="1:15" ht="15" x14ac:dyDescent="0.2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8"/>
    </row>
    <row r="569" spans="1:15" ht="15" x14ac:dyDescent="0.2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8"/>
    </row>
    <row r="570" spans="1:15" ht="15" x14ac:dyDescent="0.2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8"/>
    </row>
    <row r="571" spans="1:15" ht="15" x14ac:dyDescent="0.2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8"/>
    </row>
    <row r="572" spans="1:15" ht="15" x14ac:dyDescent="0.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8"/>
    </row>
    <row r="573" spans="1:15" ht="15" x14ac:dyDescent="0.2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8"/>
    </row>
    <row r="574" spans="1:15" ht="15" x14ac:dyDescent="0.2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8"/>
    </row>
    <row r="575" spans="1:15" ht="15" x14ac:dyDescent="0.2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8"/>
    </row>
    <row r="576" spans="1:15" ht="15" x14ac:dyDescent="0.2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8"/>
    </row>
    <row r="577" spans="1:15" ht="15" x14ac:dyDescent="0.2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8"/>
    </row>
    <row r="578" spans="1:15" ht="15" x14ac:dyDescent="0.2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8"/>
    </row>
    <row r="579" spans="1:15" ht="15" x14ac:dyDescent="0.2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8"/>
    </row>
    <row r="580" spans="1:15" ht="15" x14ac:dyDescent="0.2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8"/>
    </row>
    <row r="581" spans="1:15" ht="15" x14ac:dyDescent="0.2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8"/>
    </row>
    <row r="582" spans="1:15" ht="15" x14ac:dyDescent="0.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8"/>
    </row>
    <row r="583" spans="1:15" ht="15" x14ac:dyDescent="0.2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8"/>
    </row>
    <row r="584" spans="1:15" ht="15" x14ac:dyDescent="0.2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8"/>
    </row>
    <row r="585" spans="1:15" ht="15" x14ac:dyDescent="0.2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8"/>
    </row>
    <row r="586" spans="1:15" ht="15" x14ac:dyDescent="0.2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8"/>
    </row>
    <row r="587" spans="1:15" ht="15" x14ac:dyDescent="0.2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8"/>
    </row>
    <row r="588" spans="1:15" ht="15" x14ac:dyDescent="0.2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8"/>
    </row>
    <row r="589" spans="1:15" ht="15" x14ac:dyDescent="0.2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8"/>
    </row>
    <row r="590" spans="1:15" ht="15" x14ac:dyDescent="0.2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8"/>
    </row>
    <row r="591" spans="1:15" ht="15" x14ac:dyDescent="0.2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8"/>
    </row>
    <row r="592" spans="1:15" ht="15" x14ac:dyDescent="0.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8"/>
    </row>
    <row r="593" spans="1:15" ht="15" x14ac:dyDescent="0.2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8"/>
    </row>
    <row r="594" spans="1:15" ht="15" x14ac:dyDescent="0.2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8"/>
    </row>
    <row r="595" spans="1:15" ht="15" x14ac:dyDescent="0.2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8"/>
    </row>
    <row r="596" spans="1:15" ht="15" x14ac:dyDescent="0.2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8"/>
    </row>
    <row r="597" spans="1:15" ht="15" x14ac:dyDescent="0.2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8"/>
    </row>
    <row r="598" spans="1:15" ht="15" x14ac:dyDescent="0.2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8"/>
    </row>
    <row r="599" spans="1:15" ht="15" x14ac:dyDescent="0.2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8"/>
    </row>
    <row r="600" spans="1:15" ht="15" x14ac:dyDescent="0.2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8"/>
    </row>
    <row r="601" spans="1:15" ht="15" x14ac:dyDescent="0.2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8"/>
    </row>
    <row r="602" spans="1:15" ht="15" x14ac:dyDescent="0.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8"/>
    </row>
    <row r="603" spans="1:15" ht="15" x14ac:dyDescent="0.2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8"/>
    </row>
    <row r="604" spans="1:15" ht="15" x14ac:dyDescent="0.2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8"/>
    </row>
    <row r="605" spans="1:15" ht="15" x14ac:dyDescent="0.2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8"/>
    </row>
    <row r="606" spans="1:15" ht="15" x14ac:dyDescent="0.2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8"/>
    </row>
    <row r="607" spans="1:15" ht="15" x14ac:dyDescent="0.2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8"/>
    </row>
    <row r="608" spans="1:15" ht="15" x14ac:dyDescent="0.2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8"/>
    </row>
    <row r="609" spans="1:15" ht="15" x14ac:dyDescent="0.2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8"/>
    </row>
    <row r="610" spans="1:15" ht="15" x14ac:dyDescent="0.2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8"/>
    </row>
    <row r="611" spans="1:15" ht="15" x14ac:dyDescent="0.2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8"/>
    </row>
    <row r="612" spans="1:15" ht="15" x14ac:dyDescent="0.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8"/>
    </row>
    <row r="613" spans="1:15" ht="15" x14ac:dyDescent="0.2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8"/>
    </row>
    <row r="614" spans="1:15" ht="15" x14ac:dyDescent="0.2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8"/>
    </row>
    <row r="615" spans="1:15" ht="15" x14ac:dyDescent="0.2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8"/>
    </row>
    <row r="616" spans="1:15" ht="15" x14ac:dyDescent="0.2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8"/>
    </row>
    <row r="617" spans="1:15" ht="15" x14ac:dyDescent="0.2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8"/>
    </row>
    <row r="618" spans="1:15" ht="15" x14ac:dyDescent="0.2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8"/>
    </row>
    <row r="619" spans="1:15" ht="15" x14ac:dyDescent="0.2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8"/>
    </row>
    <row r="620" spans="1:15" ht="15" x14ac:dyDescent="0.2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8"/>
    </row>
    <row r="621" spans="1:15" ht="15" x14ac:dyDescent="0.2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8"/>
    </row>
    <row r="622" spans="1:15" ht="15" x14ac:dyDescent="0.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8"/>
    </row>
    <row r="623" spans="1:15" ht="15" x14ac:dyDescent="0.2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8"/>
    </row>
    <row r="624" spans="1:15" ht="15" x14ac:dyDescent="0.2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8"/>
    </row>
    <row r="625" spans="1:15" ht="15" x14ac:dyDescent="0.2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8"/>
    </row>
    <row r="626" spans="1:15" ht="15" x14ac:dyDescent="0.2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8"/>
    </row>
    <row r="627" spans="1:15" ht="15" x14ac:dyDescent="0.2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8"/>
    </row>
    <row r="628" spans="1:15" ht="15" x14ac:dyDescent="0.2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8"/>
    </row>
    <row r="629" spans="1:15" ht="15" x14ac:dyDescent="0.2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8"/>
    </row>
    <row r="630" spans="1:15" ht="15" x14ac:dyDescent="0.2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8"/>
    </row>
    <row r="631" spans="1:15" ht="15" x14ac:dyDescent="0.2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8"/>
    </row>
    <row r="632" spans="1:15" ht="15" x14ac:dyDescent="0.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8"/>
    </row>
    <row r="633" spans="1:15" ht="15" x14ac:dyDescent="0.2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8"/>
    </row>
    <row r="634" spans="1:15" ht="15" x14ac:dyDescent="0.2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8"/>
    </row>
    <row r="635" spans="1:15" ht="15" x14ac:dyDescent="0.2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8"/>
    </row>
    <row r="636" spans="1:15" ht="15" x14ac:dyDescent="0.2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8"/>
    </row>
    <row r="637" spans="1:15" ht="15" x14ac:dyDescent="0.2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8"/>
    </row>
    <row r="638" spans="1:15" ht="15" x14ac:dyDescent="0.2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8"/>
    </row>
    <row r="639" spans="1:15" ht="15" x14ac:dyDescent="0.2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8"/>
    </row>
    <row r="640" spans="1:15" ht="15" x14ac:dyDescent="0.2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8"/>
    </row>
    <row r="641" spans="1:15" ht="15" x14ac:dyDescent="0.2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8"/>
    </row>
    <row r="642" spans="1:15" ht="15" x14ac:dyDescent="0.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8"/>
    </row>
    <row r="643" spans="1:15" ht="15" x14ac:dyDescent="0.2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8"/>
    </row>
    <row r="644" spans="1:15" ht="15" x14ac:dyDescent="0.2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8"/>
    </row>
    <row r="645" spans="1:15" ht="15" x14ac:dyDescent="0.2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8"/>
    </row>
    <row r="646" spans="1:15" ht="15" x14ac:dyDescent="0.2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8"/>
    </row>
    <row r="647" spans="1:15" ht="15" x14ac:dyDescent="0.2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8"/>
    </row>
    <row r="648" spans="1:15" ht="15" x14ac:dyDescent="0.2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8"/>
    </row>
    <row r="649" spans="1:15" ht="15" x14ac:dyDescent="0.2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8"/>
    </row>
    <row r="650" spans="1:15" ht="15" x14ac:dyDescent="0.2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8"/>
    </row>
    <row r="651" spans="1:15" ht="15" x14ac:dyDescent="0.2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8"/>
    </row>
    <row r="652" spans="1:15" ht="15" x14ac:dyDescent="0.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8"/>
    </row>
    <row r="653" spans="1:15" ht="15" x14ac:dyDescent="0.2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8"/>
    </row>
    <row r="654" spans="1:15" ht="15" x14ac:dyDescent="0.2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8"/>
    </row>
    <row r="655" spans="1:15" ht="15" x14ac:dyDescent="0.2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8"/>
    </row>
    <row r="656" spans="1:15" ht="15" x14ac:dyDescent="0.2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8"/>
    </row>
    <row r="657" spans="1:15" ht="15" x14ac:dyDescent="0.2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8"/>
    </row>
    <row r="658" spans="1:15" ht="15" x14ac:dyDescent="0.2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8"/>
    </row>
    <row r="659" spans="1:15" ht="15" x14ac:dyDescent="0.2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8"/>
    </row>
    <row r="660" spans="1:15" ht="15" x14ac:dyDescent="0.2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8"/>
    </row>
    <row r="661" spans="1:15" ht="15" x14ac:dyDescent="0.2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8"/>
    </row>
    <row r="662" spans="1:15" ht="15" x14ac:dyDescent="0.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8"/>
    </row>
    <row r="663" spans="1:15" ht="15" x14ac:dyDescent="0.2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</row>
    <row r="664" spans="1:15" ht="15" x14ac:dyDescent="0.2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</row>
    <row r="665" spans="1:15" ht="15" x14ac:dyDescent="0.2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</row>
    <row r="666" spans="1:15" ht="15" x14ac:dyDescent="0.2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</row>
    <row r="667" spans="1:15" ht="15" x14ac:dyDescent="0.2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</row>
    <row r="668" spans="1:15" ht="15" x14ac:dyDescent="0.2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</row>
    <row r="669" spans="1:15" ht="15" x14ac:dyDescent="0.2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</row>
    <row r="670" spans="1:15" ht="15" x14ac:dyDescent="0.2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</row>
    <row r="671" spans="1:15" ht="15" x14ac:dyDescent="0.2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</row>
    <row r="672" spans="1:15" ht="15" x14ac:dyDescent="0.2">
      <c r="A672" s="9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</row>
    <row r="673" spans="1:15" ht="15" x14ac:dyDescent="0.2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</row>
    <row r="674" spans="1:15" ht="15" x14ac:dyDescent="0.2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</row>
    <row r="675" spans="1:15" ht="15" x14ac:dyDescent="0.2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</row>
    <row r="676" spans="1:15" ht="15" x14ac:dyDescent="0.2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</row>
    <row r="677" spans="1:15" ht="15" x14ac:dyDescent="0.2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</row>
    <row r="678" spans="1:15" ht="15" x14ac:dyDescent="0.2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</row>
    <row r="679" spans="1:15" ht="15" x14ac:dyDescent="0.2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</row>
    <row r="680" spans="1:15" ht="15" x14ac:dyDescent="0.2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</row>
    <row r="681" spans="1:15" ht="15" x14ac:dyDescent="0.2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</row>
    <row r="682" spans="1:15" ht="15" x14ac:dyDescent="0.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</row>
    <row r="683" spans="1:15" ht="15" x14ac:dyDescent="0.2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</row>
    <row r="684" spans="1:15" ht="15" x14ac:dyDescent="0.2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</row>
    <row r="685" spans="1:15" ht="15" x14ac:dyDescent="0.2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</row>
    <row r="686" spans="1:15" ht="15" x14ac:dyDescent="0.2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</row>
    <row r="687" spans="1:15" ht="15" x14ac:dyDescent="0.2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</row>
    <row r="688" spans="1:15" ht="15" x14ac:dyDescent="0.2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</row>
    <row r="689" spans="1:15" ht="15" x14ac:dyDescent="0.2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</row>
    <row r="690" spans="1:15" ht="15" x14ac:dyDescent="0.2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</row>
    <row r="691" spans="1:15" ht="15" x14ac:dyDescent="0.2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</row>
    <row r="692" spans="1:15" ht="15" x14ac:dyDescent="0.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</row>
    <row r="693" spans="1:15" ht="15" x14ac:dyDescent="0.2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</row>
    <row r="694" spans="1:15" ht="15" x14ac:dyDescent="0.2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</row>
    <row r="695" spans="1:15" ht="15" x14ac:dyDescent="0.2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</row>
    <row r="696" spans="1:15" ht="15" x14ac:dyDescent="0.2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</row>
    <row r="697" spans="1:15" ht="15" x14ac:dyDescent="0.2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</row>
    <row r="698" spans="1:15" ht="15" x14ac:dyDescent="0.2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</row>
    <row r="699" spans="1:15" ht="15" x14ac:dyDescent="0.2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</row>
    <row r="700" spans="1:15" ht="15" x14ac:dyDescent="0.2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</row>
    <row r="701" spans="1:15" ht="15" x14ac:dyDescent="0.2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</row>
    <row r="702" spans="1:15" ht="15" x14ac:dyDescent="0.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</row>
    <row r="703" spans="1:15" ht="15" x14ac:dyDescent="0.2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</row>
    <row r="704" spans="1:15" ht="15" x14ac:dyDescent="0.2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</row>
    <row r="705" spans="1:15" ht="15" x14ac:dyDescent="0.2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</row>
    <row r="706" spans="1:15" ht="15" x14ac:dyDescent="0.2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</row>
    <row r="707" spans="1:15" ht="15" x14ac:dyDescent="0.2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</row>
    <row r="708" spans="1:15" ht="15" x14ac:dyDescent="0.2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</row>
    <row r="709" spans="1:15" ht="15" x14ac:dyDescent="0.2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</row>
    <row r="710" spans="1:15" ht="15" x14ac:dyDescent="0.2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</row>
    <row r="711" spans="1:15" ht="15" x14ac:dyDescent="0.2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</row>
    <row r="712" spans="1:15" ht="15" x14ac:dyDescent="0.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</row>
    <row r="713" spans="1:15" ht="15" x14ac:dyDescent="0.2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</row>
    <row r="714" spans="1:15" ht="15" x14ac:dyDescent="0.2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</row>
    <row r="715" spans="1:15" ht="15" x14ac:dyDescent="0.2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</row>
    <row r="716" spans="1:15" ht="15" x14ac:dyDescent="0.2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</row>
    <row r="717" spans="1:15" ht="15" x14ac:dyDescent="0.2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</row>
    <row r="718" spans="1:15" ht="15" x14ac:dyDescent="0.2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</row>
    <row r="719" spans="1:15" ht="15" x14ac:dyDescent="0.2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</row>
    <row r="720" spans="1:15" ht="15" x14ac:dyDescent="0.2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</row>
    <row r="721" spans="1:15" ht="15" x14ac:dyDescent="0.2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</row>
    <row r="722" spans="1:15" ht="15" x14ac:dyDescent="0.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</row>
    <row r="723" spans="1:15" ht="15" x14ac:dyDescent="0.2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</row>
    <row r="724" spans="1:15" ht="15" x14ac:dyDescent="0.2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</row>
    <row r="725" spans="1:15" ht="15" x14ac:dyDescent="0.2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</row>
    <row r="726" spans="1:15" ht="15" x14ac:dyDescent="0.2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</row>
    <row r="727" spans="1:15" ht="15" x14ac:dyDescent="0.2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</row>
    <row r="728" spans="1:15" ht="15" x14ac:dyDescent="0.2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</row>
    <row r="729" spans="1:15" ht="15" x14ac:dyDescent="0.2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</row>
    <row r="730" spans="1:15" ht="15" x14ac:dyDescent="0.2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</row>
    <row r="731" spans="1:15" ht="15" x14ac:dyDescent="0.2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</row>
    <row r="732" spans="1:15" ht="15" x14ac:dyDescent="0.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</row>
    <row r="733" spans="1:15" ht="15" x14ac:dyDescent="0.2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</row>
    <row r="734" spans="1:15" ht="15" x14ac:dyDescent="0.2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</row>
    <row r="735" spans="1:15" ht="15" x14ac:dyDescent="0.2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</row>
    <row r="736" spans="1:15" ht="15" x14ac:dyDescent="0.2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</row>
    <row r="737" spans="1:15" ht="15" x14ac:dyDescent="0.2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</row>
    <row r="738" spans="1:15" ht="15" x14ac:dyDescent="0.2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</row>
    <row r="739" spans="1:15" ht="15" x14ac:dyDescent="0.2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</row>
    <row r="740" spans="1:15" ht="15" x14ac:dyDescent="0.2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</row>
    <row r="741" spans="1:15" ht="15" x14ac:dyDescent="0.2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</row>
    <row r="742" spans="1:15" ht="15" x14ac:dyDescent="0.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</row>
    <row r="743" spans="1:15" ht="15" x14ac:dyDescent="0.2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</row>
    <row r="744" spans="1:15" ht="15" x14ac:dyDescent="0.2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</row>
    <row r="745" spans="1:15" ht="15" x14ac:dyDescent="0.2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</row>
    <row r="746" spans="1:15" ht="15" x14ac:dyDescent="0.2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</row>
    <row r="747" spans="1:15" ht="15" x14ac:dyDescent="0.2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</row>
    <row r="748" spans="1:15" ht="15" x14ac:dyDescent="0.2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</row>
    <row r="749" spans="1:15" ht="15" x14ac:dyDescent="0.2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</row>
    <row r="750" spans="1:15" ht="15" x14ac:dyDescent="0.2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</row>
    <row r="751" spans="1:15" ht="15" x14ac:dyDescent="0.2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</row>
    <row r="752" spans="1:15" ht="15" x14ac:dyDescent="0.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</row>
    <row r="753" spans="1:15" ht="15" x14ac:dyDescent="0.2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</row>
    <row r="754" spans="1:15" ht="15" x14ac:dyDescent="0.2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</row>
    <row r="755" spans="1:15" ht="15" x14ac:dyDescent="0.2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</row>
    <row r="756" spans="1:15" ht="15" x14ac:dyDescent="0.2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</row>
    <row r="757" spans="1:15" ht="15" x14ac:dyDescent="0.2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</row>
    <row r="758" spans="1:15" ht="15" x14ac:dyDescent="0.2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</row>
    <row r="759" spans="1:15" ht="15" x14ac:dyDescent="0.2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</row>
    <row r="760" spans="1:15" ht="15" x14ac:dyDescent="0.2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</row>
    <row r="761" spans="1:15" ht="15" x14ac:dyDescent="0.2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</row>
    <row r="762" spans="1:15" ht="15" x14ac:dyDescent="0.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</row>
    <row r="763" spans="1:15" ht="15" x14ac:dyDescent="0.2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</row>
    <row r="764" spans="1:15" ht="15" x14ac:dyDescent="0.2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</row>
    <row r="765" spans="1:15" ht="15" x14ac:dyDescent="0.2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</row>
    <row r="766" spans="1:15" ht="15" x14ac:dyDescent="0.2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</row>
    <row r="767" spans="1:15" ht="15" x14ac:dyDescent="0.2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</row>
    <row r="768" spans="1:15" ht="15" x14ac:dyDescent="0.2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</row>
    <row r="769" spans="1:15" ht="15" x14ac:dyDescent="0.2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</row>
    <row r="770" spans="1:15" ht="15" x14ac:dyDescent="0.2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</row>
    <row r="771" spans="1:15" ht="15" x14ac:dyDescent="0.2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</row>
    <row r="772" spans="1:15" ht="15" x14ac:dyDescent="0.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</row>
    <row r="773" spans="1:15" ht="15" x14ac:dyDescent="0.2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</row>
    <row r="774" spans="1:15" ht="15" x14ac:dyDescent="0.2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</row>
    <row r="775" spans="1:15" ht="15" x14ac:dyDescent="0.2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</row>
    <row r="776" spans="1:15" ht="15" x14ac:dyDescent="0.2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</row>
    <row r="777" spans="1:15" ht="15" x14ac:dyDescent="0.2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</row>
    <row r="778" spans="1:15" ht="15" x14ac:dyDescent="0.2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</row>
    <row r="779" spans="1:15" ht="15" x14ac:dyDescent="0.2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</row>
    <row r="780" spans="1:15" ht="15" x14ac:dyDescent="0.2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</row>
    <row r="781" spans="1:15" ht="15" x14ac:dyDescent="0.2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</row>
    <row r="782" spans="1:15" ht="15" x14ac:dyDescent="0.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</row>
    <row r="783" spans="1:15" ht="15" x14ac:dyDescent="0.2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</row>
    <row r="784" spans="1:15" ht="15" x14ac:dyDescent="0.2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</row>
    <row r="785" spans="1:15" ht="15" x14ac:dyDescent="0.2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</row>
    <row r="786" spans="1:15" ht="15" x14ac:dyDescent="0.2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</row>
    <row r="787" spans="1:15" ht="15" x14ac:dyDescent="0.2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</row>
    <row r="788" spans="1:15" ht="15" x14ac:dyDescent="0.2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</row>
    <row r="789" spans="1:15" ht="15" x14ac:dyDescent="0.2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</row>
    <row r="790" spans="1:15" ht="15" x14ac:dyDescent="0.2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</row>
    <row r="791" spans="1:15" ht="15" x14ac:dyDescent="0.2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</row>
    <row r="792" spans="1:15" ht="15" x14ac:dyDescent="0.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</row>
    <row r="793" spans="1:15" ht="15" x14ac:dyDescent="0.2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</row>
    <row r="794" spans="1:15" ht="15" x14ac:dyDescent="0.2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</row>
    <row r="795" spans="1:15" ht="15" x14ac:dyDescent="0.2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</row>
    <row r="796" spans="1:15" ht="15" x14ac:dyDescent="0.2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</row>
    <row r="797" spans="1:15" ht="15" x14ac:dyDescent="0.2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</row>
    <row r="798" spans="1:15" ht="15" x14ac:dyDescent="0.2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</row>
    <row r="799" spans="1:15" ht="15" x14ac:dyDescent="0.2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</row>
    <row r="800" spans="1:15" ht="15" x14ac:dyDescent="0.2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</row>
    <row r="801" spans="1:15" ht="15" x14ac:dyDescent="0.2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</row>
    <row r="802" spans="1:15" ht="15" x14ac:dyDescent="0.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</row>
  </sheetData>
  <mergeCells count="19">
    <mergeCell ref="D7:D8"/>
    <mergeCell ref="C7:C8"/>
    <mergeCell ref="O7:O8"/>
    <mergeCell ref="A3:O3"/>
    <mergeCell ref="A4:O4"/>
    <mergeCell ref="A5:O5"/>
    <mergeCell ref="M7:M8"/>
    <mergeCell ref="G7:G8"/>
    <mergeCell ref="H7:H8"/>
    <mergeCell ref="I7:I8"/>
    <mergeCell ref="L7:L8"/>
    <mergeCell ref="J7:J8"/>
    <mergeCell ref="A6:O6"/>
    <mergeCell ref="N7:N8"/>
    <mergeCell ref="K7:K8"/>
    <mergeCell ref="A7:A8"/>
    <mergeCell ref="B7:B8"/>
    <mergeCell ref="F7:F8"/>
    <mergeCell ref="E7:E8"/>
  </mergeCells>
  <pageMargins left="0.70866141732283472" right="0.70866141732283472" top="0.74803149606299213" bottom="0.74803149606299213" header="0.31496062992125984" footer="0.31496062992125984"/>
  <pageSetup scale="4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abSelected="1" workbookViewId="0">
      <selection activeCell="G6" sqref="G6"/>
    </sheetView>
  </sheetViews>
  <sheetFormatPr baseColWidth="10" defaultRowHeight="12.75" x14ac:dyDescent="0.2"/>
  <sheetData>
    <row r="1" spans="1:11" x14ac:dyDescent="0.2">
      <c r="A1" t="s">
        <v>85</v>
      </c>
      <c r="B1" t="s">
        <v>86</v>
      </c>
      <c r="C1" t="s">
        <v>87</v>
      </c>
      <c r="D1" t="s">
        <v>88</v>
      </c>
      <c r="E1" t="s">
        <v>261</v>
      </c>
      <c r="F1" t="s">
        <v>262</v>
      </c>
      <c r="G1" t="s">
        <v>89</v>
      </c>
      <c r="H1" t="s">
        <v>90</v>
      </c>
      <c r="I1" t="s">
        <v>91</v>
      </c>
      <c r="J1" t="s">
        <v>92</v>
      </c>
      <c r="K1" t="s">
        <v>93</v>
      </c>
    </row>
    <row r="2" spans="1:11" x14ac:dyDescent="0.2">
      <c r="A2" t="s">
        <v>94</v>
      </c>
      <c r="B2" t="s">
        <v>95</v>
      </c>
      <c r="C2" t="s">
        <v>96</v>
      </c>
      <c r="D2" t="s">
        <v>97</v>
      </c>
      <c r="E2">
        <f>22794.5/15.6958</f>
        <v>1452.2674855693879</v>
      </c>
      <c r="F2">
        <f>3647.12/15.6958</f>
        <v>232.36279769110206</v>
      </c>
      <c r="G2">
        <f>26441.62/15.6958</f>
        <v>1684.6302832604899</v>
      </c>
      <c r="H2" t="s">
        <v>98</v>
      </c>
      <c r="I2">
        <v>15.6958</v>
      </c>
      <c r="J2">
        <v>26441.62</v>
      </c>
      <c r="K2" t="s">
        <v>36</v>
      </c>
    </row>
    <row r="3" spans="1:11" x14ac:dyDescent="0.2">
      <c r="A3" t="s">
        <v>99</v>
      </c>
      <c r="B3" t="s">
        <v>100</v>
      </c>
      <c r="C3" t="s">
        <v>101</v>
      </c>
      <c r="D3" t="s">
        <v>97</v>
      </c>
      <c r="E3">
        <v>-650</v>
      </c>
      <c r="F3">
        <v>104</v>
      </c>
      <c r="G3">
        <v>754</v>
      </c>
      <c r="H3" t="s">
        <v>102</v>
      </c>
      <c r="I3">
        <v>15.6715</v>
      </c>
      <c r="J3">
        <v>11816.311</v>
      </c>
      <c r="K3" t="s">
        <v>103</v>
      </c>
    </row>
    <row r="4" spans="1:11" x14ac:dyDescent="0.2">
      <c r="A4" t="s">
        <v>104</v>
      </c>
      <c r="B4" t="s">
        <v>105</v>
      </c>
      <c r="C4" t="s">
        <v>101</v>
      </c>
      <c r="D4" t="s">
        <v>97</v>
      </c>
      <c r="E4">
        <v>-420</v>
      </c>
      <c r="F4">
        <v>67.2</v>
      </c>
      <c r="G4">
        <v>487.2</v>
      </c>
      <c r="H4" t="s">
        <v>102</v>
      </c>
      <c r="I4">
        <v>15.6715</v>
      </c>
      <c r="J4">
        <v>7635.1548000000003</v>
      </c>
      <c r="K4" t="s">
        <v>103</v>
      </c>
    </row>
    <row r="5" spans="1:11" x14ac:dyDescent="0.2">
      <c r="A5" t="s">
        <v>106</v>
      </c>
      <c r="B5" t="s">
        <v>107</v>
      </c>
      <c r="C5" t="s">
        <v>101</v>
      </c>
      <c r="D5" t="s">
        <v>97</v>
      </c>
      <c r="E5">
        <v>-420</v>
      </c>
      <c r="G5">
        <v>420</v>
      </c>
      <c r="H5" t="s">
        <v>102</v>
      </c>
      <c r="I5">
        <v>15.6715</v>
      </c>
      <c r="J5">
        <v>6582.03</v>
      </c>
      <c r="K5" t="s">
        <v>103</v>
      </c>
    </row>
    <row r="6" spans="1:11" x14ac:dyDescent="0.2">
      <c r="A6" t="s">
        <v>108</v>
      </c>
      <c r="B6" t="s">
        <v>109</v>
      </c>
      <c r="C6" t="s">
        <v>96</v>
      </c>
      <c r="D6" t="s">
        <v>110</v>
      </c>
      <c r="E6">
        <v>428.38</v>
      </c>
      <c r="G6">
        <v>0</v>
      </c>
      <c r="H6" t="s">
        <v>102</v>
      </c>
      <c r="I6">
        <v>15.6715</v>
      </c>
      <c r="J6">
        <v>0</v>
      </c>
      <c r="K6" t="s">
        <v>40</v>
      </c>
    </row>
    <row r="7" spans="1:11" x14ac:dyDescent="0.2">
      <c r="A7" t="s">
        <v>111</v>
      </c>
      <c r="B7" t="s">
        <v>112</v>
      </c>
      <c r="C7" t="s">
        <v>96</v>
      </c>
      <c r="D7" t="s">
        <v>97</v>
      </c>
      <c r="E7">
        <v>143</v>
      </c>
      <c r="G7">
        <v>143</v>
      </c>
      <c r="H7" t="s">
        <v>102</v>
      </c>
      <c r="I7">
        <v>15.6715</v>
      </c>
      <c r="J7">
        <v>2241.0245</v>
      </c>
      <c r="K7" t="s">
        <v>40</v>
      </c>
    </row>
    <row r="8" spans="1:11" x14ac:dyDescent="0.2">
      <c r="A8" t="s">
        <v>113</v>
      </c>
      <c r="B8" t="s">
        <v>114</v>
      </c>
      <c r="C8" t="s">
        <v>96</v>
      </c>
      <c r="D8" t="s">
        <v>97</v>
      </c>
      <c r="E8">
        <v>175</v>
      </c>
      <c r="F8">
        <v>28</v>
      </c>
      <c r="G8">
        <v>203</v>
      </c>
      <c r="H8" t="s">
        <v>102</v>
      </c>
      <c r="I8">
        <v>15.6715</v>
      </c>
      <c r="J8">
        <v>3181.3145</v>
      </c>
      <c r="K8" t="s">
        <v>115</v>
      </c>
    </row>
    <row r="9" spans="1:11" x14ac:dyDescent="0.2">
      <c r="A9" t="s">
        <v>116</v>
      </c>
      <c r="B9" t="s">
        <v>117</v>
      </c>
      <c r="C9" t="s">
        <v>96</v>
      </c>
      <c r="D9" t="s">
        <v>97</v>
      </c>
      <c r="E9">
        <v>780</v>
      </c>
      <c r="G9">
        <v>780</v>
      </c>
      <c r="H9" t="s">
        <v>102</v>
      </c>
      <c r="I9">
        <v>15.6715</v>
      </c>
      <c r="J9">
        <v>12223.77</v>
      </c>
      <c r="K9" t="s">
        <v>118</v>
      </c>
    </row>
    <row r="10" spans="1:11" x14ac:dyDescent="0.2">
      <c r="A10" t="s">
        <v>119</v>
      </c>
      <c r="B10" t="s">
        <v>120</v>
      </c>
      <c r="C10" t="s">
        <v>96</v>
      </c>
      <c r="D10" t="s">
        <v>97</v>
      </c>
      <c r="E10">
        <v>245</v>
      </c>
      <c r="G10">
        <v>245</v>
      </c>
      <c r="H10" t="s">
        <v>102</v>
      </c>
      <c r="I10">
        <v>15.6715</v>
      </c>
      <c r="J10">
        <v>3839.5174999999999</v>
      </c>
      <c r="K10" t="s">
        <v>118</v>
      </c>
    </row>
    <row r="11" spans="1:11" x14ac:dyDescent="0.2">
      <c r="A11" t="s">
        <v>121</v>
      </c>
      <c r="B11" t="s">
        <v>122</v>
      </c>
      <c r="C11" t="s">
        <v>96</v>
      </c>
      <c r="D11" t="s">
        <v>97</v>
      </c>
      <c r="E11">
        <v>1072</v>
      </c>
      <c r="G11">
        <v>1072</v>
      </c>
      <c r="H11" t="s">
        <v>102</v>
      </c>
      <c r="I11">
        <v>15.6715</v>
      </c>
      <c r="J11">
        <v>16799.848000000002</v>
      </c>
      <c r="K11" t="s">
        <v>123</v>
      </c>
    </row>
    <row r="12" spans="1:11" x14ac:dyDescent="0.2">
      <c r="A12" t="s">
        <v>124</v>
      </c>
      <c r="B12" t="s">
        <v>125</v>
      </c>
      <c r="C12" t="s">
        <v>96</v>
      </c>
      <c r="D12" t="s">
        <v>97</v>
      </c>
      <c r="E12">
        <v>175</v>
      </c>
      <c r="F12">
        <v>28</v>
      </c>
      <c r="G12">
        <v>203</v>
      </c>
      <c r="H12" t="s">
        <v>102</v>
      </c>
      <c r="I12">
        <v>15.6715</v>
      </c>
      <c r="J12">
        <v>3181.3145</v>
      </c>
      <c r="K12" t="s">
        <v>115</v>
      </c>
    </row>
    <row r="13" spans="1:11" x14ac:dyDescent="0.2">
      <c r="A13" t="s">
        <v>126</v>
      </c>
      <c r="B13" t="s">
        <v>127</v>
      </c>
      <c r="C13" t="s">
        <v>96</v>
      </c>
      <c r="D13" t="s">
        <v>97</v>
      </c>
      <c r="E13">
        <v>920</v>
      </c>
      <c r="G13">
        <v>920</v>
      </c>
      <c r="H13" t="s">
        <v>102</v>
      </c>
      <c r="I13">
        <v>15.6715</v>
      </c>
      <c r="J13">
        <v>14417.78</v>
      </c>
      <c r="K13" t="s">
        <v>128</v>
      </c>
    </row>
    <row r="14" spans="1:11" x14ac:dyDescent="0.2">
      <c r="A14" t="s">
        <v>129</v>
      </c>
      <c r="B14" t="s">
        <v>130</v>
      </c>
      <c r="C14" t="s">
        <v>96</v>
      </c>
      <c r="D14" t="s">
        <v>97</v>
      </c>
      <c r="E14">
        <v>398.38</v>
      </c>
      <c r="G14">
        <v>398.38</v>
      </c>
      <c r="H14" t="s">
        <v>102</v>
      </c>
      <c r="I14">
        <v>15.564500000000001</v>
      </c>
      <c r="J14">
        <v>6200.5855000000001</v>
      </c>
      <c r="K14" t="s">
        <v>40</v>
      </c>
    </row>
    <row r="15" spans="1:11" x14ac:dyDescent="0.2">
      <c r="A15" t="s">
        <v>131</v>
      </c>
      <c r="B15" t="s">
        <v>132</v>
      </c>
      <c r="C15" t="s">
        <v>96</v>
      </c>
      <c r="D15" t="s">
        <v>110</v>
      </c>
      <c r="E15">
        <v>435</v>
      </c>
      <c r="F15">
        <v>69</v>
      </c>
      <c r="G15">
        <v>504.6</v>
      </c>
      <c r="H15" t="s">
        <v>102</v>
      </c>
      <c r="I15">
        <v>15.564500000000001</v>
      </c>
      <c r="J15">
        <v>0</v>
      </c>
      <c r="K15" t="s">
        <v>67</v>
      </c>
    </row>
    <row r="16" spans="1:11" x14ac:dyDescent="0.2">
      <c r="A16" t="s">
        <v>133</v>
      </c>
      <c r="B16" t="s">
        <v>134</v>
      </c>
      <c r="C16" t="s">
        <v>96</v>
      </c>
      <c r="D16" t="s">
        <v>97</v>
      </c>
      <c r="E16">
        <v>435</v>
      </c>
      <c r="F16">
        <v>69.599999999999994</v>
      </c>
      <c r="G16">
        <v>504.6</v>
      </c>
      <c r="H16" t="s">
        <v>102</v>
      </c>
      <c r="I16">
        <v>15.564500000000001</v>
      </c>
      <c r="J16">
        <v>7853.8467000000001</v>
      </c>
      <c r="K16" t="s">
        <v>67</v>
      </c>
    </row>
    <row r="17" spans="1:11" x14ac:dyDescent="0.2">
      <c r="A17" t="s">
        <v>135</v>
      </c>
      <c r="B17" t="s">
        <v>136</v>
      </c>
      <c r="C17" t="s">
        <v>96</v>
      </c>
      <c r="D17" t="s">
        <v>97</v>
      </c>
      <c r="E17">
        <v>492</v>
      </c>
      <c r="G17">
        <v>492</v>
      </c>
      <c r="H17" t="s">
        <v>102</v>
      </c>
      <c r="I17">
        <v>15.564500000000001</v>
      </c>
      <c r="J17">
        <v>7657.7340000000004</v>
      </c>
      <c r="K17" t="s">
        <v>137</v>
      </c>
    </row>
    <row r="18" spans="1:11" x14ac:dyDescent="0.2">
      <c r="A18" t="s">
        <v>138</v>
      </c>
      <c r="B18" t="s">
        <v>139</v>
      </c>
      <c r="C18" t="s">
        <v>101</v>
      </c>
      <c r="D18" t="s">
        <v>110</v>
      </c>
      <c r="E18">
        <v>364</v>
      </c>
      <c r="G18">
        <v>0</v>
      </c>
      <c r="H18" t="s">
        <v>102</v>
      </c>
      <c r="I18">
        <v>15.564500000000001</v>
      </c>
      <c r="J18">
        <v>0</v>
      </c>
      <c r="K18" t="s">
        <v>40</v>
      </c>
    </row>
    <row r="19" spans="1:11" x14ac:dyDescent="0.2">
      <c r="A19" t="s">
        <v>140</v>
      </c>
      <c r="B19" t="s">
        <v>141</v>
      </c>
      <c r="C19" t="s">
        <v>96</v>
      </c>
      <c r="D19" t="s">
        <v>97</v>
      </c>
      <c r="E19">
        <v>5167</v>
      </c>
      <c r="G19">
        <v>5167</v>
      </c>
      <c r="H19" t="s">
        <v>102</v>
      </c>
      <c r="I19">
        <v>15.564500000000001</v>
      </c>
      <c r="J19">
        <v>80421.771500000003</v>
      </c>
      <c r="K19" t="s">
        <v>37</v>
      </c>
    </row>
    <row r="20" spans="1:11" x14ac:dyDescent="0.2">
      <c r="A20" t="s">
        <v>142</v>
      </c>
      <c r="B20" t="s">
        <v>143</v>
      </c>
      <c r="C20" t="s">
        <v>96</v>
      </c>
      <c r="D20" t="s">
        <v>97</v>
      </c>
      <c r="E20">
        <v>95</v>
      </c>
      <c r="G20">
        <v>95</v>
      </c>
      <c r="H20" t="s">
        <v>102</v>
      </c>
      <c r="I20">
        <v>15.4779</v>
      </c>
      <c r="J20">
        <v>1470.4005</v>
      </c>
      <c r="K20" t="s">
        <v>37</v>
      </c>
    </row>
    <row r="21" spans="1:11" x14ac:dyDescent="0.2">
      <c r="A21" t="s">
        <v>144</v>
      </c>
      <c r="B21" t="s">
        <v>145</v>
      </c>
      <c r="C21" t="s">
        <v>96</v>
      </c>
      <c r="D21" t="s">
        <v>97</v>
      </c>
      <c r="E21">
        <v>2055</v>
      </c>
      <c r="G21">
        <v>2055</v>
      </c>
      <c r="H21" t="s">
        <v>102</v>
      </c>
      <c r="I21">
        <v>15.4779</v>
      </c>
      <c r="J21">
        <v>31807.084500000001</v>
      </c>
      <c r="K21" t="s">
        <v>146</v>
      </c>
    </row>
    <row r="22" spans="1:11" x14ac:dyDescent="0.2">
      <c r="A22" t="s">
        <v>147</v>
      </c>
      <c r="B22" t="s">
        <v>148</v>
      </c>
      <c r="C22" t="s">
        <v>96</v>
      </c>
      <c r="D22" t="s">
        <v>97</v>
      </c>
      <c r="E22">
        <v>364</v>
      </c>
      <c r="G22">
        <v>364</v>
      </c>
      <c r="H22" t="s">
        <v>102</v>
      </c>
      <c r="I22">
        <v>15.432700000000001</v>
      </c>
      <c r="J22">
        <v>5617.5028000000002</v>
      </c>
      <c r="K22" t="s">
        <v>40</v>
      </c>
    </row>
    <row r="23" spans="1:11" x14ac:dyDescent="0.2">
      <c r="A23" t="s">
        <v>149</v>
      </c>
      <c r="B23" t="s">
        <v>150</v>
      </c>
      <c r="C23" t="s">
        <v>96</v>
      </c>
      <c r="D23" t="s">
        <v>97</v>
      </c>
      <c r="E23">
        <v>650</v>
      </c>
      <c r="G23">
        <v>650</v>
      </c>
      <c r="H23" t="s">
        <v>102</v>
      </c>
      <c r="I23">
        <v>15.432700000000001</v>
      </c>
      <c r="J23">
        <v>10031.254999999999</v>
      </c>
      <c r="K23" t="s">
        <v>103</v>
      </c>
    </row>
    <row r="24" spans="1:11" x14ac:dyDescent="0.2">
      <c r="A24" t="s">
        <v>151</v>
      </c>
      <c r="B24" t="s">
        <v>152</v>
      </c>
      <c r="C24" t="s">
        <v>96</v>
      </c>
      <c r="D24" t="s">
        <v>97</v>
      </c>
      <c r="E24">
        <v>420</v>
      </c>
      <c r="F24">
        <v>67.2</v>
      </c>
      <c r="G24">
        <v>487.2</v>
      </c>
      <c r="H24" t="s">
        <v>102</v>
      </c>
      <c r="I24">
        <v>15.432700000000001</v>
      </c>
      <c r="J24">
        <v>7518.8113999999996</v>
      </c>
      <c r="K24" t="s">
        <v>103</v>
      </c>
    </row>
    <row r="25" spans="1:11" x14ac:dyDescent="0.2">
      <c r="A25" t="s">
        <v>153</v>
      </c>
      <c r="B25" t="s">
        <v>154</v>
      </c>
      <c r="C25" t="s">
        <v>96</v>
      </c>
      <c r="D25" t="s">
        <v>97</v>
      </c>
      <c r="E25">
        <v>2470</v>
      </c>
      <c r="G25">
        <v>2470</v>
      </c>
      <c r="H25" t="s">
        <v>102</v>
      </c>
      <c r="I25">
        <v>15.4192</v>
      </c>
      <c r="J25">
        <v>38085.423999999999</v>
      </c>
      <c r="K25" t="s">
        <v>137</v>
      </c>
    </row>
    <row r="26" spans="1:11" x14ac:dyDescent="0.2">
      <c r="A26" t="s">
        <v>155</v>
      </c>
      <c r="B26" t="s">
        <v>156</v>
      </c>
      <c r="C26" t="s">
        <v>96</v>
      </c>
      <c r="D26" t="s">
        <v>97</v>
      </c>
      <c r="E26">
        <v>2480</v>
      </c>
      <c r="G26">
        <v>2480</v>
      </c>
      <c r="H26" t="s">
        <v>102</v>
      </c>
      <c r="I26">
        <v>15.4192</v>
      </c>
      <c r="J26">
        <v>38239.616000000002</v>
      </c>
      <c r="K26" t="s">
        <v>137</v>
      </c>
    </row>
    <row r="27" spans="1:11" x14ac:dyDescent="0.2">
      <c r="A27" t="s">
        <v>157</v>
      </c>
      <c r="B27" t="s">
        <v>158</v>
      </c>
      <c r="C27" t="s">
        <v>96</v>
      </c>
      <c r="D27" t="s">
        <v>97</v>
      </c>
      <c r="E27">
        <v>911</v>
      </c>
      <c r="G27">
        <v>911</v>
      </c>
      <c r="H27" t="s">
        <v>102</v>
      </c>
      <c r="I27">
        <v>15.4192</v>
      </c>
      <c r="J27">
        <v>14046.8912</v>
      </c>
      <c r="K27" t="s">
        <v>159</v>
      </c>
    </row>
    <row r="28" spans="1:11" x14ac:dyDescent="0.2">
      <c r="A28" t="s">
        <v>160</v>
      </c>
      <c r="B28" t="s">
        <v>161</v>
      </c>
      <c r="C28" t="s">
        <v>96</v>
      </c>
      <c r="D28" t="s">
        <v>97</v>
      </c>
      <c r="E28">
        <v>515</v>
      </c>
      <c r="G28">
        <v>515</v>
      </c>
      <c r="H28" t="s">
        <v>102</v>
      </c>
      <c r="I28">
        <v>15.4192</v>
      </c>
      <c r="J28">
        <v>7940.8879999999999</v>
      </c>
      <c r="K28" t="s">
        <v>162</v>
      </c>
    </row>
    <row r="29" spans="1:11" x14ac:dyDescent="0.2">
      <c r="A29" t="s">
        <v>163</v>
      </c>
      <c r="B29" t="s">
        <v>164</v>
      </c>
      <c r="C29" t="s">
        <v>96</v>
      </c>
      <c r="D29" t="s">
        <v>97</v>
      </c>
      <c r="E29">
        <v>976</v>
      </c>
      <c r="G29">
        <v>976</v>
      </c>
      <c r="H29" t="s">
        <v>102</v>
      </c>
      <c r="I29">
        <v>15.4192</v>
      </c>
      <c r="J29">
        <v>15049.1392</v>
      </c>
      <c r="K29" t="s">
        <v>146</v>
      </c>
    </row>
    <row r="30" spans="1:11" x14ac:dyDescent="0.2">
      <c r="A30" t="s">
        <v>165</v>
      </c>
      <c r="B30" t="s">
        <v>166</v>
      </c>
      <c r="C30" t="s">
        <v>96</v>
      </c>
      <c r="D30" t="s">
        <v>110</v>
      </c>
      <c r="E30">
        <v>1455</v>
      </c>
      <c r="G30">
        <v>0</v>
      </c>
      <c r="H30" t="s">
        <v>102</v>
      </c>
      <c r="I30">
        <v>15.4192</v>
      </c>
      <c r="J30">
        <v>0</v>
      </c>
      <c r="K30" t="s">
        <v>54</v>
      </c>
    </row>
    <row r="31" spans="1:11" x14ac:dyDescent="0.2">
      <c r="A31" t="s">
        <v>167</v>
      </c>
      <c r="B31" t="s">
        <v>168</v>
      </c>
      <c r="C31" t="s">
        <v>96</v>
      </c>
      <c r="D31" t="s">
        <v>97</v>
      </c>
      <c r="E31">
        <v>690</v>
      </c>
      <c r="F31">
        <v>110.4</v>
      </c>
      <c r="G31">
        <v>800.4</v>
      </c>
      <c r="H31" t="s">
        <v>102</v>
      </c>
      <c r="I31">
        <v>15.4192</v>
      </c>
      <c r="J31">
        <v>12341.527700000001</v>
      </c>
      <c r="K31" t="s">
        <v>169</v>
      </c>
    </row>
    <row r="32" spans="1:11" x14ac:dyDescent="0.2">
      <c r="A32" t="s">
        <v>170</v>
      </c>
      <c r="B32" t="s">
        <v>171</v>
      </c>
      <c r="C32" t="s">
        <v>96</v>
      </c>
      <c r="D32" t="s">
        <v>97</v>
      </c>
      <c r="E32">
        <v>435.99</v>
      </c>
      <c r="F32">
        <v>69.760000000000005</v>
      </c>
      <c r="G32">
        <v>505.7484</v>
      </c>
      <c r="H32" t="s">
        <v>102</v>
      </c>
      <c r="I32">
        <v>15.4192</v>
      </c>
      <c r="J32">
        <v>7798.2357000000002</v>
      </c>
      <c r="K32" t="s">
        <v>172</v>
      </c>
    </row>
    <row r="33" spans="1:11" x14ac:dyDescent="0.2">
      <c r="A33" t="s">
        <v>173</v>
      </c>
      <c r="B33" t="s">
        <v>174</v>
      </c>
      <c r="C33" t="s">
        <v>96</v>
      </c>
      <c r="D33" t="s">
        <v>97</v>
      </c>
      <c r="E33">
        <f>86.901264/1.16</f>
        <v>74.914882758620692</v>
      </c>
      <c r="F33">
        <f>+E33*0.16</f>
        <v>11.986381241379311</v>
      </c>
      <c r="G33">
        <f>1340.0088/15.4199</f>
        <v>86.901263951128087</v>
      </c>
      <c r="H33" t="s">
        <v>98</v>
      </c>
      <c r="I33">
        <v>15.4199</v>
      </c>
      <c r="J33">
        <v>1340.0088000000001</v>
      </c>
      <c r="K33" t="s">
        <v>175</v>
      </c>
    </row>
    <row r="34" spans="1:11" x14ac:dyDescent="0.2">
      <c r="A34" t="s">
        <v>176</v>
      </c>
      <c r="B34" t="s">
        <v>177</v>
      </c>
      <c r="C34" t="s">
        <v>96</v>
      </c>
      <c r="D34" t="s">
        <v>97</v>
      </c>
      <c r="E34">
        <v>1430</v>
      </c>
      <c r="G34">
        <v>1430</v>
      </c>
      <c r="H34" t="s">
        <v>102</v>
      </c>
      <c r="I34">
        <v>15.2828</v>
      </c>
      <c r="J34">
        <v>21854.403999999999</v>
      </c>
      <c r="K34" t="s">
        <v>54</v>
      </c>
    </row>
    <row r="35" spans="1:11" x14ac:dyDescent="0.2">
      <c r="A35" t="s">
        <v>178</v>
      </c>
      <c r="B35" t="s">
        <v>179</v>
      </c>
      <c r="C35" t="s">
        <v>96</v>
      </c>
      <c r="D35" t="s">
        <v>97</v>
      </c>
      <c r="E35">
        <v>2700</v>
      </c>
      <c r="G35">
        <v>2700</v>
      </c>
      <c r="H35" t="s">
        <v>102</v>
      </c>
      <c r="I35">
        <v>15.327400000000001</v>
      </c>
      <c r="J35">
        <v>41383.980000000003</v>
      </c>
      <c r="K35" t="s">
        <v>46</v>
      </c>
    </row>
    <row r="36" spans="1:11" x14ac:dyDescent="0.2">
      <c r="A36" t="s">
        <v>180</v>
      </c>
      <c r="B36" t="s">
        <v>181</v>
      </c>
      <c r="C36" t="s">
        <v>96</v>
      </c>
      <c r="D36" t="s">
        <v>97</v>
      </c>
      <c r="E36">
        <v>2710</v>
      </c>
      <c r="G36">
        <v>2710</v>
      </c>
      <c r="H36" t="s">
        <v>102</v>
      </c>
      <c r="I36">
        <v>15.3072</v>
      </c>
      <c r="J36">
        <v>41482.512000000002</v>
      </c>
      <c r="K36" t="s">
        <v>137</v>
      </c>
    </row>
    <row r="37" spans="1:11" x14ac:dyDescent="0.2">
      <c r="A37" t="s">
        <v>182</v>
      </c>
      <c r="B37" t="s">
        <v>183</v>
      </c>
      <c r="C37" t="s">
        <v>96</v>
      </c>
      <c r="D37" t="s">
        <v>97</v>
      </c>
      <c r="E37">
        <v>2210</v>
      </c>
      <c r="G37">
        <v>2210</v>
      </c>
      <c r="H37" t="s">
        <v>102</v>
      </c>
      <c r="I37">
        <v>15.3072</v>
      </c>
      <c r="J37">
        <v>33828.911999999997</v>
      </c>
      <c r="K37" t="s">
        <v>137</v>
      </c>
    </row>
    <row r="38" spans="1:11" x14ac:dyDescent="0.2">
      <c r="A38" t="s">
        <v>184</v>
      </c>
      <c r="B38" t="s">
        <v>185</v>
      </c>
      <c r="C38" t="s">
        <v>96</v>
      </c>
      <c r="D38" t="s">
        <v>97</v>
      </c>
      <c r="E38">
        <v>2210</v>
      </c>
      <c r="G38">
        <v>2210</v>
      </c>
      <c r="H38" t="s">
        <v>102</v>
      </c>
      <c r="I38">
        <v>15.3072</v>
      </c>
      <c r="J38">
        <v>33828.911999999997</v>
      </c>
      <c r="K38" t="s">
        <v>137</v>
      </c>
    </row>
    <row r="39" spans="1:11" x14ac:dyDescent="0.2">
      <c r="A39" t="s">
        <v>186</v>
      </c>
      <c r="B39" t="s">
        <v>187</v>
      </c>
      <c r="C39" t="s">
        <v>96</v>
      </c>
      <c r="D39" t="s">
        <v>97</v>
      </c>
      <c r="E39">
        <v>2210</v>
      </c>
      <c r="G39">
        <v>2210</v>
      </c>
      <c r="H39" t="s">
        <v>102</v>
      </c>
      <c r="I39">
        <v>15.3072</v>
      </c>
      <c r="J39">
        <v>33828.911999999997</v>
      </c>
      <c r="K39" t="s">
        <v>137</v>
      </c>
    </row>
    <row r="40" spans="1:11" x14ac:dyDescent="0.2">
      <c r="A40" t="s">
        <v>188</v>
      </c>
      <c r="B40" t="s">
        <v>189</v>
      </c>
      <c r="C40" t="s">
        <v>96</v>
      </c>
      <c r="D40" t="s">
        <v>97</v>
      </c>
      <c r="E40">
        <v>2150</v>
      </c>
      <c r="G40">
        <v>2150</v>
      </c>
      <c r="H40" t="s">
        <v>102</v>
      </c>
      <c r="I40">
        <v>15.3072</v>
      </c>
      <c r="J40">
        <v>32910.480000000003</v>
      </c>
      <c r="K40" t="s">
        <v>137</v>
      </c>
    </row>
    <row r="41" spans="1:11" x14ac:dyDescent="0.2">
      <c r="A41" t="s">
        <v>190</v>
      </c>
      <c r="B41" t="s">
        <v>191</v>
      </c>
      <c r="C41" t="s">
        <v>96</v>
      </c>
      <c r="D41" t="s">
        <v>97</v>
      </c>
      <c r="E41">
        <v>1050</v>
      </c>
      <c r="G41">
        <v>1050</v>
      </c>
      <c r="H41" t="s">
        <v>102</v>
      </c>
      <c r="I41">
        <v>15.3072</v>
      </c>
      <c r="J41">
        <v>16072.56</v>
      </c>
      <c r="K41" t="s">
        <v>137</v>
      </c>
    </row>
    <row r="42" spans="1:11" x14ac:dyDescent="0.2">
      <c r="A42" t="s">
        <v>192</v>
      </c>
      <c r="B42" t="s">
        <v>193</v>
      </c>
      <c r="C42" t="s">
        <v>96</v>
      </c>
      <c r="D42" t="s">
        <v>97</v>
      </c>
      <c r="E42">
        <v>1075</v>
      </c>
      <c r="G42">
        <v>1075</v>
      </c>
      <c r="H42" t="s">
        <v>102</v>
      </c>
      <c r="I42">
        <v>15.3072</v>
      </c>
      <c r="J42">
        <v>16455.240000000002</v>
      </c>
      <c r="K42" t="s">
        <v>137</v>
      </c>
    </row>
    <row r="43" spans="1:11" x14ac:dyDescent="0.2">
      <c r="A43" t="s">
        <v>194</v>
      </c>
      <c r="B43" t="s">
        <v>195</v>
      </c>
      <c r="C43" t="s">
        <v>96</v>
      </c>
      <c r="D43" t="s">
        <v>97</v>
      </c>
      <c r="E43">
        <v>840</v>
      </c>
      <c r="G43">
        <v>840</v>
      </c>
      <c r="H43" t="s">
        <v>102</v>
      </c>
      <c r="I43">
        <v>15.4816</v>
      </c>
      <c r="J43">
        <v>13004.544</v>
      </c>
      <c r="K43" t="s">
        <v>61</v>
      </c>
    </row>
    <row r="44" spans="1:11" x14ac:dyDescent="0.2">
      <c r="A44" t="s">
        <v>196</v>
      </c>
      <c r="B44" t="s">
        <v>197</v>
      </c>
      <c r="C44" t="s">
        <v>96</v>
      </c>
      <c r="D44" t="s">
        <v>97</v>
      </c>
      <c r="E44">
        <v>985</v>
      </c>
      <c r="G44">
        <v>985</v>
      </c>
      <c r="H44" t="s">
        <v>102</v>
      </c>
      <c r="I44">
        <v>15.4816</v>
      </c>
      <c r="J44">
        <v>15249.376</v>
      </c>
      <c r="K44" t="s">
        <v>198</v>
      </c>
    </row>
    <row r="45" spans="1:11" x14ac:dyDescent="0.2">
      <c r="A45" t="s">
        <v>199</v>
      </c>
      <c r="B45" t="s">
        <v>200</v>
      </c>
      <c r="C45" t="s">
        <v>96</v>
      </c>
      <c r="D45" t="s">
        <v>97</v>
      </c>
      <c r="E45">
        <v>1200</v>
      </c>
      <c r="G45">
        <v>1200</v>
      </c>
      <c r="H45" t="s">
        <v>102</v>
      </c>
      <c r="I45">
        <v>15.4816</v>
      </c>
      <c r="J45">
        <v>18577.919999999998</v>
      </c>
      <c r="K45" t="s">
        <v>137</v>
      </c>
    </row>
    <row r="46" spans="1:11" x14ac:dyDescent="0.2">
      <c r="A46" t="s">
        <v>201</v>
      </c>
      <c r="B46" t="s">
        <v>202</v>
      </c>
      <c r="C46" t="s">
        <v>96</v>
      </c>
      <c r="D46" t="s">
        <v>97</v>
      </c>
      <c r="E46">
        <v>1058</v>
      </c>
      <c r="G46">
        <v>1227.28</v>
      </c>
      <c r="H46" t="s">
        <v>102</v>
      </c>
      <c r="I46">
        <v>15.4816</v>
      </c>
      <c r="J46">
        <v>19000.258000000002</v>
      </c>
      <c r="K46" t="s">
        <v>203</v>
      </c>
    </row>
    <row r="47" spans="1:11" x14ac:dyDescent="0.2">
      <c r="A47" t="s">
        <v>204</v>
      </c>
      <c r="B47" t="s">
        <v>205</v>
      </c>
      <c r="C47" t="s">
        <v>101</v>
      </c>
      <c r="D47" t="s">
        <v>97</v>
      </c>
      <c r="G47">
        <v>255.2</v>
      </c>
      <c r="H47" t="s">
        <v>102</v>
      </c>
      <c r="I47">
        <v>15.4816</v>
      </c>
      <c r="J47">
        <v>3950.9043000000001</v>
      </c>
      <c r="K47" t="s">
        <v>172</v>
      </c>
    </row>
    <row r="48" spans="1:11" x14ac:dyDescent="0.2">
      <c r="A48" t="s">
        <v>206</v>
      </c>
      <c r="B48" t="s">
        <v>207</v>
      </c>
      <c r="C48" t="s">
        <v>101</v>
      </c>
      <c r="D48" t="s">
        <v>97</v>
      </c>
      <c r="G48">
        <v>782.81439999999998</v>
      </c>
      <c r="H48" t="s">
        <v>102</v>
      </c>
      <c r="I48">
        <v>15.4816</v>
      </c>
      <c r="J48">
        <v>12119.2194</v>
      </c>
      <c r="K48" t="s">
        <v>172</v>
      </c>
    </row>
    <row r="49" spans="1:11" x14ac:dyDescent="0.2">
      <c r="A49" t="s">
        <v>208</v>
      </c>
      <c r="B49" t="s">
        <v>209</v>
      </c>
      <c r="C49" t="s">
        <v>101</v>
      </c>
      <c r="D49" t="s">
        <v>97</v>
      </c>
      <c r="G49">
        <v>407.16</v>
      </c>
      <c r="H49" t="s">
        <v>102</v>
      </c>
      <c r="I49">
        <v>15.4816</v>
      </c>
      <c r="J49">
        <v>6303.4883</v>
      </c>
      <c r="K49" t="s">
        <v>172</v>
      </c>
    </row>
    <row r="50" spans="1:11" x14ac:dyDescent="0.2">
      <c r="A50" t="s">
        <v>210</v>
      </c>
      <c r="B50" t="s">
        <v>211</v>
      </c>
      <c r="C50" t="s">
        <v>101</v>
      </c>
      <c r="D50" t="s">
        <v>97</v>
      </c>
      <c r="E50">
        <v>-935</v>
      </c>
      <c r="F50">
        <v>-149.6</v>
      </c>
      <c r="G50">
        <v>-1084.5999999999999</v>
      </c>
      <c r="H50" t="s">
        <v>102</v>
      </c>
      <c r="I50">
        <v>15.4816</v>
      </c>
      <c r="J50">
        <v>16791.343400000002</v>
      </c>
      <c r="K50" t="s">
        <v>172</v>
      </c>
    </row>
    <row r="51" spans="1:11" x14ac:dyDescent="0.2">
      <c r="A51" t="s">
        <v>212</v>
      </c>
      <c r="B51" t="s">
        <v>213</v>
      </c>
      <c r="C51" t="s">
        <v>96</v>
      </c>
      <c r="D51" t="s">
        <v>97</v>
      </c>
      <c r="E51">
        <v>935</v>
      </c>
      <c r="F51">
        <v>149.6</v>
      </c>
      <c r="G51">
        <v>1084.5999999999999</v>
      </c>
      <c r="H51" t="s">
        <v>102</v>
      </c>
      <c r="I51">
        <v>15.4816</v>
      </c>
      <c r="J51">
        <v>16791.343400000002</v>
      </c>
      <c r="K51" t="s">
        <v>172</v>
      </c>
    </row>
    <row r="52" spans="1:11" x14ac:dyDescent="0.2">
      <c r="A52" t="s">
        <v>214</v>
      </c>
      <c r="B52" t="s">
        <v>215</v>
      </c>
      <c r="C52" t="s">
        <v>96</v>
      </c>
      <c r="D52" t="s">
        <v>97</v>
      </c>
      <c r="E52">
        <v>351</v>
      </c>
      <c r="F52">
        <v>56.16</v>
      </c>
      <c r="G52">
        <v>407.16</v>
      </c>
      <c r="H52" t="s">
        <v>102</v>
      </c>
      <c r="I52">
        <v>15.4816</v>
      </c>
      <c r="J52">
        <v>6303.4883</v>
      </c>
      <c r="K52" t="s">
        <v>172</v>
      </c>
    </row>
    <row r="53" spans="1:11" x14ac:dyDescent="0.2">
      <c r="A53" t="s">
        <v>216</v>
      </c>
      <c r="B53" t="s">
        <v>217</v>
      </c>
      <c r="C53" t="s">
        <v>96</v>
      </c>
      <c r="D53" t="s">
        <v>97</v>
      </c>
      <c r="E53">
        <v>220</v>
      </c>
      <c r="F53">
        <f>+E53*0.16</f>
        <v>35.200000000000003</v>
      </c>
      <c r="G53">
        <v>255.2</v>
      </c>
      <c r="H53" t="s">
        <v>102</v>
      </c>
      <c r="I53">
        <v>15.4816</v>
      </c>
      <c r="J53">
        <v>3950.9043000000001</v>
      </c>
      <c r="K53" t="s">
        <v>172</v>
      </c>
    </row>
    <row r="54" spans="1:11" x14ac:dyDescent="0.2">
      <c r="A54" t="s">
        <v>218</v>
      </c>
      <c r="B54" t="s">
        <v>219</v>
      </c>
      <c r="C54" t="s">
        <v>101</v>
      </c>
      <c r="D54" t="s">
        <v>110</v>
      </c>
      <c r="E54">
        <v>-674.84</v>
      </c>
      <c r="F54">
        <v>-107.97</v>
      </c>
      <c r="G54">
        <v>0</v>
      </c>
      <c r="H54" t="s">
        <v>102</v>
      </c>
      <c r="I54">
        <v>15.4816</v>
      </c>
      <c r="J54">
        <v>0</v>
      </c>
      <c r="K54" t="s">
        <v>172</v>
      </c>
    </row>
    <row r="55" spans="1:11" x14ac:dyDescent="0.2">
      <c r="A55" t="s">
        <v>220</v>
      </c>
      <c r="B55" t="s">
        <v>221</v>
      </c>
      <c r="C55" t="s">
        <v>96</v>
      </c>
      <c r="D55" t="s">
        <v>97</v>
      </c>
      <c r="E55">
        <v>674.84</v>
      </c>
      <c r="F55">
        <v>107.97</v>
      </c>
      <c r="G55">
        <v>782.81439999999998</v>
      </c>
      <c r="H55" t="s">
        <v>102</v>
      </c>
      <c r="I55">
        <v>15.4816</v>
      </c>
      <c r="J55">
        <v>12119.2194</v>
      </c>
      <c r="K55" t="s">
        <v>172</v>
      </c>
    </row>
    <row r="56" spans="1:11" x14ac:dyDescent="0.2">
      <c r="A56" t="s">
        <v>222</v>
      </c>
      <c r="B56" t="s">
        <v>223</v>
      </c>
      <c r="C56" t="s">
        <v>96</v>
      </c>
      <c r="D56" t="s">
        <v>97</v>
      </c>
      <c r="E56">
        <v>1874</v>
      </c>
      <c r="G56">
        <v>1874</v>
      </c>
      <c r="H56" t="s">
        <v>102</v>
      </c>
      <c r="I56">
        <v>15.567600000000001</v>
      </c>
      <c r="J56">
        <v>29173.682400000002</v>
      </c>
      <c r="K56" t="s">
        <v>224</v>
      </c>
    </row>
    <row r="57" spans="1:11" x14ac:dyDescent="0.2">
      <c r="A57" t="s">
        <v>225</v>
      </c>
      <c r="B57" t="s">
        <v>226</v>
      </c>
      <c r="C57" t="s">
        <v>96</v>
      </c>
      <c r="D57" t="s">
        <v>97</v>
      </c>
      <c r="E57">
        <v>2841</v>
      </c>
      <c r="G57">
        <v>2841</v>
      </c>
      <c r="H57" t="s">
        <v>102</v>
      </c>
      <c r="I57">
        <v>15.6599</v>
      </c>
      <c r="J57">
        <v>44489.775900000001</v>
      </c>
      <c r="K57" t="s">
        <v>227</v>
      </c>
    </row>
    <row r="58" spans="1:11" x14ac:dyDescent="0.2">
      <c r="A58" t="s">
        <v>228</v>
      </c>
      <c r="B58" t="s">
        <v>229</v>
      </c>
      <c r="C58" t="s">
        <v>96</v>
      </c>
      <c r="D58" t="s">
        <v>97</v>
      </c>
      <c r="E58">
        <v>2841</v>
      </c>
      <c r="G58">
        <v>2841</v>
      </c>
      <c r="H58" t="s">
        <v>102</v>
      </c>
      <c r="I58">
        <v>15.6599</v>
      </c>
      <c r="J58">
        <v>44489.775900000001</v>
      </c>
      <c r="K58" t="s">
        <v>227</v>
      </c>
    </row>
    <row r="59" spans="1:11" x14ac:dyDescent="0.2">
      <c r="A59" t="s">
        <v>230</v>
      </c>
      <c r="B59" t="s">
        <v>231</v>
      </c>
      <c r="C59" t="s">
        <v>96</v>
      </c>
      <c r="D59" t="s">
        <v>110</v>
      </c>
      <c r="E59">
        <v>2465</v>
      </c>
      <c r="G59">
        <v>0</v>
      </c>
      <c r="H59" t="s">
        <v>102</v>
      </c>
      <c r="I59">
        <v>15.6599</v>
      </c>
      <c r="J59">
        <v>0</v>
      </c>
      <c r="K59" t="s">
        <v>232</v>
      </c>
    </row>
    <row r="60" spans="1:11" x14ac:dyDescent="0.2">
      <c r="A60" t="s">
        <v>233</v>
      </c>
      <c r="B60" t="s">
        <v>234</v>
      </c>
      <c r="C60" t="s">
        <v>96</v>
      </c>
      <c r="D60" t="s">
        <v>97</v>
      </c>
      <c r="E60">
        <v>3857</v>
      </c>
      <c r="G60">
        <f>60400.24/15.6599</f>
        <v>3857.0003639869983</v>
      </c>
      <c r="H60" t="s">
        <v>98</v>
      </c>
      <c r="I60">
        <v>15.6599</v>
      </c>
      <c r="J60">
        <v>60400.24</v>
      </c>
      <c r="K60" t="s">
        <v>235</v>
      </c>
    </row>
    <row r="61" spans="1:11" x14ac:dyDescent="0.2">
      <c r="A61" t="s">
        <v>236</v>
      </c>
      <c r="B61" t="s">
        <v>237</v>
      </c>
      <c r="C61" t="s">
        <v>96</v>
      </c>
      <c r="D61" t="s">
        <v>97</v>
      </c>
      <c r="E61">
        <v>1260</v>
      </c>
      <c r="G61">
        <v>1260</v>
      </c>
      <c r="H61" t="s">
        <v>102</v>
      </c>
      <c r="I61">
        <v>15.6599</v>
      </c>
      <c r="J61">
        <v>19731.473999999998</v>
      </c>
      <c r="K61" t="s">
        <v>137</v>
      </c>
    </row>
    <row r="62" spans="1:11" x14ac:dyDescent="0.2">
      <c r="A62" t="s">
        <v>238</v>
      </c>
      <c r="B62" t="s">
        <v>239</v>
      </c>
      <c r="C62" t="s">
        <v>96</v>
      </c>
      <c r="D62" t="s">
        <v>97</v>
      </c>
      <c r="E62">
        <v>2955</v>
      </c>
      <c r="G62">
        <v>2955</v>
      </c>
      <c r="H62" t="s">
        <v>102</v>
      </c>
      <c r="I62">
        <v>15.6599</v>
      </c>
      <c r="J62">
        <v>46275.004500000003</v>
      </c>
      <c r="K62" t="s">
        <v>137</v>
      </c>
    </row>
    <row r="63" spans="1:11" x14ac:dyDescent="0.2">
      <c r="A63" t="s">
        <v>240</v>
      </c>
      <c r="B63" t="s">
        <v>241</v>
      </c>
      <c r="C63" t="s">
        <v>96</v>
      </c>
      <c r="D63" t="s">
        <v>97</v>
      </c>
      <c r="E63">
        <v>1075</v>
      </c>
      <c r="G63">
        <v>1075</v>
      </c>
      <c r="H63" t="s">
        <v>102</v>
      </c>
      <c r="I63">
        <v>15.3072</v>
      </c>
      <c r="J63">
        <v>16455.240000000002</v>
      </c>
      <c r="K63" t="s">
        <v>137</v>
      </c>
    </row>
    <row r="64" spans="1:11" x14ac:dyDescent="0.2">
      <c r="A64" t="s">
        <v>242</v>
      </c>
      <c r="B64" t="s">
        <v>243</v>
      </c>
      <c r="C64" t="s">
        <v>96</v>
      </c>
      <c r="D64" t="s">
        <v>97</v>
      </c>
      <c r="E64">
        <v>2035</v>
      </c>
      <c r="G64">
        <v>2035</v>
      </c>
      <c r="H64" t="s">
        <v>102</v>
      </c>
      <c r="I64">
        <v>15.6599</v>
      </c>
      <c r="J64">
        <v>31867.896499999999</v>
      </c>
      <c r="K64" t="s">
        <v>232</v>
      </c>
    </row>
    <row r="65" spans="1:11" x14ac:dyDescent="0.2">
      <c r="A65" t="s">
        <v>244</v>
      </c>
      <c r="B65" t="s">
        <v>245</v>
      </c>
      <c r="C65" t="s">
        <v>96</v>
      </c>
      <c r="D65" t="s">
        <v>97</v>
      </c>
      <c r="E65">
        <v>4170</v>
      </c>
      <c r="G65">
        <v>4170</v>
      </c>
      <c r="H65" t="s">
        <v>102</v>
      </c>
      <c r="I65">
        <v>15.6599</v>
      </c>
      <c r="J65">
        <v>65301.783000000003</v>
      </c>
      <c r="K65" t="s">
        <v>137</v>
      </c>
    </row>
    <row r="66" spans="1:11" x14ac:dyDescent="0.2">
      <c r="A66" t="s">
        <v>246</v>
      </c>
      <c r="B66" t="s">
        <v>247</v>
      </c>
      <c r="C66" t="s">
        <v>96</v>
      </c>
      <c r="D66" t="s">
        <v>97</v>
      </c>
      <c r="E66">
        <v>895</v>
      </c>
      <c r="F66">
        <v>143.19999999999999</v>
      </c>
      <c r="G66">
        <v>1038.2</v>
      </c>
      <c r="H66" t="s">
        <v>102</v>
      </c>
      <c r="I66">
        <v>15.6599</v>
      </c>
      <c r="J66">
        <v>16258.108200000001</v>
      </c>
      <c r="K66" t="s">
        <v>203</v>
      </c>
    </row>
    <row r="67" spans="1:11" x14ac:dyDescent="0.2">
      <c r="A67" t="s">
        <v>248</v>
      </c>
      <c r="B67" t="s">
        <v>249</v>
      </c>
      <c r="C67" t="s">
        <v>96</v>
      </c>
      <c r="D67" t="s">
        <v>97</v>
      </c>
      <c r="E67">
        <v>250</v>
      </c>
      <c r="G67">
        <v>250</v>
      </c>
      <c r="H67" t="s">
        <v>102</v>
      </c>
      <c r="I67">
        <v>15.6599</v>
      </c>
      <c r="J67">
        <v>3914.9749999999999</v>
      </c>
      <c r="K67" t="s">
        <v>137</v>
      </c>
    </row>
    <row r="68" spans="1:11" x14ac:dyDescent="0.2">
      <c r="A68" t="s">
        <v>250</v>
      </c>
      <c r="B68" t="s">
        <v>251</v>
      </c>
      <c r="C68" t="s">
        <v>96</v>
      </c>
      <c r="D68" t="s">
        <v>97</v>
      </c>
      <c r="E68">
        <v>882</v>
      </c>
      <c r="G68">
        <v>882</v>
      </c>
      <c r="H68" t="s">
        <v>102</v>
      </c>
      <c r="I68">
        <v>15.6599</v>
      </c>
      <c r="J68">
        <v>13812.031800000001</v>
      </c>
      <c r="K68" t="s">
        <v>137</v>
      </c>
    </row>
    <row r="69" spans="1:11" x14ac:dyDescent="0.2">
      <c r="A69" t="s">
        <v>252</v>
      </c>
      <c r="B69" t="s">
        <v>253</v>
      </c>
      <c r="C69" t="s">
        <v>96</v>
      </c>
      <c r="D69" t="s">
        <v>97</v>
      </c>
      <c r="E69">
        <v>490</v>
      </c>
      <c r="G69">
        <v>490</v>
      </c>
      <c r="H69" t="s">
        <v>102</v>
      </c>
      <c r="I69">
        <v>15.6599</v>
      </c>
      <c r="J69">
        <v>7673.3509999999997</v>
      </c>
      <c r="K69" t="s">
        <v>137</v>
      </c>
    </row>
    <row r="70" spans="1:11" x14ac:dyDescent="0.2">
      <c r="A70" t="s">
        <v>254</v>
      </c>
      <c r="B70" t="s">
        <v>255</v>
      </c>
      <c r="C70" t="s">
        <v>96</v>
      </c>
      <c r="D70" t="s">
        <v>97</v>
      </c>
      <c r="E70">
        <v>1274</v>
      </c>
      <c r="G70">
        <v>1274</v>
      </c>
      <c r="H70" t="s">
        <v>102</v>
      </c>
      <c r="I70">
        <v>15.6599</v>
      </c>
      <c r="J70">
        <v>19950.712599999999</v>
      </c>
      <c r="K70" t="s">
        <v>137</v>
      </c>
    </row>
    <row r="71" spans="1:11" x14ac:dyDescent="0.2">
      <c r="A71" t="s">
        <v>256</v>
      </c>
      <c r="B71" t="s">
        <v>257</v>
      </c>
      <c r="C71" t="s">
        <v>96</v>
      </c>
      <c r="D71" t="s">
        <v>97</v>
      </c>
      <c r="E71">
        <v>2040</v>
      </c>
      <c r="F71">
        <v>326.39999999999998</v>
      </c>
      <c r="G71">
        <v>2366.4</v>
      </c>
      <c r="H71" t="s">
        <v>102</v>
      </c>
      <c r="I71">
        <v>15.6599</v>
      </c>
      <c r="J71">
        <v>37057.587399999997</v>
      </c>
      <c r="K71" t="s">
        <v>258</v>
      </c>
    </row>
    <row r="72" spans="1:11" x14ac:dyDescent="0.2">
      <c r="A72" t="s">
        <v>259</v>
      </c>
      <c r="B72" t="s">
        <v>260</v>
      </c>
      <c r="C72" t="s">
        <v>101</v>
      </c>
      <c r="D72" t="s">
        <v>97</v>
      </c>
      <c r="E72">
        <v>-670</v>
      </c>
      <c r="F72">
        <v>-107.2</v>
      </c>
      <c r="G72">
        <v>-777.2</v>
      </c>
      <c r="H72" t="s">
        <v>102</v>
      </c>
      <c r="I72">
        <v>15.6599</v>
      </c>
      <c r="J72">
        <v>12170.874299999999</v>
      </c>
      <c r="K72" t="s">
        <v>36</v>
      </c>
    </row>
    <row r="74" spans="1:11" x14ac:dyDescent="0.2">
      <c r="E74">
        <f>SUM(E2:E73)</f>
        <v>77716.932368328009</v>
      </c>
      <c r="G74">
        <f>SUM(G2:G73)</f>
        <v>79693.689111198619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FACTURACION_MENSUAL</vt:lpstr>
      <vt:lpstr>Hoja1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Usuario</cp:lastModifiedBy>
  <cp:lastPrinted>2010-08-10T22:04:21Z</cp:lastPrinted>
  <dcterms:created xsi:type="dcterms:W3CDTF">2001-10-17T20:21:38Z</dcterms:created>
  <dcterms:modified xsi:type="dcterms:W3CDTF">2015-07-17T13:39:42Z</dcterms:modified>
</cp:coreProperties>
</file>